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328"/>
  <workbookPr codeName="ThisWorkbook"/>
  <mc:AlternateContent xmlns:mc="http://schemas.openxmlformats.org/markup-compatibility/2006">
    <mc:Choice Requires="x15">
      <x15ac:absPath xmlns:x15ac="http://schemas.microsoft.com/office/spreadsheetml/2010/11/ac" url="S:\Viešųjų pirkimų skyrius\File Sync\VP\2025\PIRKIMAI\MSA\Nr. 2927-1 Veterinariniai Vaistai\PD_VB\Pirkimo dokumentai_final\"/>
    </mc:Choice>
  </mc:AlternateContent>
  <xr:revisionPtr revIDLastSave="0" documentId="13_ncr:1_{476F9CE8-2B70-4091-B246-8836FC0F0AD0}" xr6:coauthVersionLast="47" xr6:coauthVersionMax="47" xr10:uidLastSave="{00000000-0000-0000-0000-000000000000}"/>
  <bookViews>
    <workbookView xWindow="-108" yWindow="-108" windowWidth="23256" windowHeight="12456" xr2:uid="{00000000-000D-0000-FFFF-FFFF00000000}"/>
  </bookViews>
  <sheets>
    <sheet name="Pasiūlymas" sheetId="1" r:id="rId1"/>
    <sheet name="Sheet1" sheetId="2" state="hidden" r:id="rId2"/>
  </sheets>
  <definedNames>
    <definedName name="_ftn1" localSheetId="0">Pasiūlymas!#REF!</definedName>
    <definedName name="_ftnref1" localSheetId="0">Pasiūlymas!#REF!</definedName>
    <definedName name="_Hlk495407184" localSheetId="0">Pasiūlymas!#REF!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1" l="1"/>
  <c r="H53" i="1"/>
  <c r="H51" i="1"/>
  <c r="H54" i="1" s="1"/>
  <c r="H56" i="1" s="1"/>
  <c r="H50" i="1"/>
  <c r="H49" i="1"/>
  <c r="H48" i="1"/>
  <c r="H47" i="1"/>
  <c r="H46" i="1"/>
  <c r="H45" i="1"/>
  <c r="H44" i="1"/>
  <c r="H57" i="1" l="1"/>
  <c r="H58" i="1" s="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2">
    <bk>
      <extLst>
        <ext uri="{3e2802c4-a4d2-4d8b-9148-e3be6c30e623}">
          <xlrd:rvb i="0"/>
        </ext>
      </extLst>
    </bk>
    <bk>
      <extLst>
        <ext uri="{3e2802c4-a4d2-4d8b-9148-e3be6c30e623}">
          <xlrd:rvb i="1"/>
        </ext>
      </extLst>
    </bk>
  </futureMetadata>
  <valueMetadata count="2">
    <bk>
      <rc t="1" v="0"/>
    </bk>
    <bk>
      <rc t="1" v="1"/>
    </bk>
  </valueMetadata>
</metadata>
</file>

<file path=xl/sharedStrings.xml><?xml version="1.0" encoding="utf-8"?>
<sst xmlns="http://schemas.openxmlformats.org/spreadsheetml/2006/main" count="135" uniqueCount="101">
  <si>
    <r>
      <t xml:space="preserve">PASIŪLYMAS                                                                                                                                                                                                                                                                                                 Nr. 2927 Veterinariniai vaistai                                                                                                                                                                                                                                                                      </t>
    </r>
    <r>
      <rPr>
        <b/>
        <sz val="16"/>
        <color theme="9"/>
        <rFont val="Times New Roman"/>
        <family val="1"/>
      </rPr>
      <t>III pirkimo objekto dalis - Vakcinos</t>
    </r>
  </si>
  <si>
    <t>[DATA]</t>
  </si>
  <si>
    <t>[VIETA]</t>
  </si>
  <si>
    <t>UAB "GRINDA"</t>
  </si>
  <si>
    <t>1. INFORMACIJA APIE TIEKĖJĄ</t>
  </si>
  <si>
    <r>
      <t xml:space="preserve">Tiekėjo arba ūkio subjektų grupės dalyvių pavadinimas (-ai), juridinio asmens kodas (-ai) </t>
    </r>
    <r>
      <rPr>
        <b/>
        <i/>
        <sz val="11"/>
        <color theme="1"/>
        <rFont val="Times New Roman"/>
        <family val="1"/>
      </rPr>
      <t>(jeigu pasiūlymą teikia fizinis asmuo – verslo ar individualios veiklos pažymėjimo Nr. ar pan.), adresas (-ai)</t>
    </r>
  </si>
  <si>
    <r>
      <t xml:space="preserve">Tiekėjo kolegialus valdymo ir (ar) priežiūros organas </t>
    </r>
    <r>
      <rPr>
        <b/>
        <i/>
        <sz val="11"/>
        <color theme="1"/>
        <rFont val="Times New Roman"/>
        <family val="1"/>
      </rPr>
      <t>(nurodoma jeigu turi)</t>
    </r>
  </si>
  <si>
    <r>
      <t xml:space="preserve">Ūkio subjektų grupės dalyvis, atstovaujantis arba vadovaujantis ūkio subjektų grupei </t>
    </r>
    <r>
      <rPr>
        <b/>
        <i/>
        <sz val="11"/>
        <color theme="1"/>
        <rFont val="Times New Roman"/>
        <family val="1"/>
      </rPr>
      <t>(pildoma, jei pasiūlymą teikia tiekėjų grupė)</t>
    </r>
  </si>
  <si>
    <t>Asmens, įgalioto pasirašyti pasiūlymą, vardas ir pavardė</t>
  </si>
  <si>
    <r>
      <t xml:space="preserve">Asmens, įgalioto bendrauti su perkančiąją organizacija, kontaktinė informacija </t>
    </r>
    <r>
      <rPr>
        <b/>
        <i/>
        <sz val="11"/>
        <color theme="1"/>
        <rFont val="Times New Roman"/>
        <family val="1"/>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</si>
  <si>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</si>
  <si>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</si>
  <si>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</si>
  <si>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</si>
  <si>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</si>
  <si>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</si>
  <si>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</si>
  <si>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</si>
  <si>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r>
      <t xml:space="preserve">3. INFORMACIJA APIE ŪKIO SUBJEKTUS, KURIŲ PAJĖGUMAIS TIEKĖJAS REMIASI, KAD ATITIKTŲ PERKANČIOSIOS ORGANIZACIJOS KELIAMUS KVALIFIKACIJOS REIKALAVIMUS (JEIGU TOKIE REIKALAVIMAI KELIAMI)  </t>
    </r>
    <r>
      <rPr>
        <i/>
        <sz val="12"/>
        <color theme="1"/>
        <rFont val="Times New Roman"/>
        <family val="1"/>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</si>
  <si>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</si>
  <si>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</si>
  <si>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</si>
  <si>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</si>
  <si>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</si>
  <si>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Paslaugų dalies vertė pasiūlymo kainoje, kuriai ketinama pasitelkti ūkio subjektus</t>
  </si>
  <si>
    <t xml:space="preserve">Eur su PVM / Proc. </t>
  </si>
  <si>
    <r>
      <t xml:space="preserve">4. INFORMACIJA APIE ŽINOMUS SUBTIEKĖJUS IR JIEMS PERDUODAMA VYKDYTI SUTARTIES DALIS
</t>
    </r>
    <r>
      <rPr>
        <i/>
        <sz val="12"/>
        <color theme="1"/>
        <rFont val="Times New Roman"/>
        <family val="1"/>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</si>
  <si>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</si>
  <si>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</si>
  <si>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</si>
  <si>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</si>
  <si>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</si>
  <si>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</si>
  <si>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</si>
  <si>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 xml:space="preserve">6.1. Pasiūlyme kaina nurodoma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 su </t>
    </r>
    <r>
      <rPr>
        <sz val="11"/>
        <rFont val="Times New Roman"/>
        <family val="1"/>
      </rPr>
      <t>Paslaugų teikimu,</t>
    </r>
    <r>
      <rPr>
        <i/>
        <sz val="11"/>
        <color theme="1"/>
        <rFont val="Times New Roman"/>
        <family val="1"/>
      </rPr>
      <t xml:space="preserve"> </t>
    </r>
    <r>
      <rPr>
        <sz val="11"/>
        <color theme="1"/>
        <rFont val="Times New Roman"/>
        <family val="1"/>
      </rPr>
      <t>įskaitant, bet neapsiribojant (išskyrus tuos atvejus, kai pirkimo dokumentuose aiškiai nurodyta, kad tam tikros konk</t>
    </r>
    <r>
      <rPr>
        <sz val="11"/>
        <rFont val="Times New Roman"/>
        <family val="1"/>
      </rPr>
      <t xml:space="preserve">rečios išlaidos neturi būti įskaičiuotos į Sutarties kainą): </t>
    </r>
    <r>
      <rPr>
        <i/>
        <sz val="11"/>
        <rFont val="Times New Roman"/>
        <family val="1"/>
      </rPr>
      <t xml:space="preserve">
</t>
    </r>
    <r>
      <rPr>
        <sz val="11"/>
        <color theme="5"/>
        <rFont val="Times New Roman"/>
        <family val="1"/>
      </rPr>
      <t xml:space="preserve">6.2.1. transportavimo išlaidas;
6.2.2. pakavimo, pakrovimo, tranzito, iškrovimo, išpakavimo, tikrinimo, draudimo ir kitas su Prekių tiekimu susijusias išlaidas (jei taikoma);
6.2.3. visas su dokumentų, kurių reikalauja Pirkėjas, rengimu ir pateikimu susijusias išlaidas (jei taikoma);
6.2.4. pristatytų Prekių surinkimo vietoje ir (arba) paleidimo, ir (arba) priežiūros išlaidas (jei taikoma);
6.2.5. aprūpinimo įrankiais, reikalingais pristatytų Prekių surinkimui ir (arba) priežiūrai, išlaidas (jei taikoma);
6.2.6. naudojimo ir priežiūros instrukcijų, numatytų Techninėje specifikacijoje, pateikimo išlaidas (jei taikoma);
6.2.7. elektroninių sąskaitų teikimo išlaidos;
6.2.8. Prekių garantinės priežiūros išlaidos;
6.2.9. (kita nurodo perkančioji organizacija).
</t>
    </r>
    <r>
      <rPr>
        <sz val="11"/>
        <color theme="1"/>
        <rFont val="Times New Roman"/>
        <family val="1"/>
      </rPr>
      <t>Visos pasiūlyme nurodytos kaina ir sąnaudos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</si>
  <si>
    <t xml:space="preserve">Eil.Nr. </t>
  </si>
  <si>
    <t>Pirkimo objektas                                                                                              Tarptautinis pavadinimas (veiklioji medžiaga), stiprumas</t>
  </si>
  <si>
    <t>Mato vienetas</t>
  </si>
  <si>
    <t>Pageidaujama pakuotė</t>
  </si>
  <si>
    <t>Preliminarus kiekis                    (per 36 mėn.)</t>
  </si>
  <si>
    <r>
      <rPr>
        <b/>
        <sz val="12"/>
        <color rgb="FF000000"/>
        <rFont val="Times New Roman"/>
        <family val="1"/>
      </rPr>
      <t xml:space="preserve">Kaina EUR be PVM
</t>
    </r>
    <r>
      <rPr>
        <b/>
        <i/>
        <sz val="12"/>
        <color rgb="FF000000"/>
        <rFont val="Times New Roman"/>
        <family val="1"/>
      </rPr>
      <t>(5×6)</t>
    </r>
  </si>
  <si>
    <t>Dėžutė</t>
  </si>
  <si>
    <t>Gyvo nusilpninto Lederle padermės šunų maro viruso (CDV), 103,0–104,9 CCID50*, Gyvo nusilpninto Manhattan padermės 2 tipo šunų adenoviruso (CAV-2), 104,0–106,0 CCID50*, Gyvo nusilpninto CPV780916 padermės šunų parvoviruso (CPV),105,0–106,8 CCID50*, Gyvo nusilpninto Manhattan padermės šunų paragripo viruso (CPIV),105, 0–106,9 CCID50*; * dozė, užkrečianti 50 % ląstelių kultūros. serogrupė Canicola serologinis variantas Canicola, padermė 601903 4350 – 7330 U** serogrupė Icterohaemorrhagiae serologinis variantas Icterohaemorrhagiae,
padermė 601895 4250 – 6910 U**</t>
  </si>
  <si>
    <t>Ne mažiau nei 25 buteliukai liofilizato ir 25 buteliukai suspensijos</t>
  </si>
  <si>
    <t>Gyvo Onderstepoort padermės šunų maro viruso (CDV), ³104,0 TCID50*, gyvo Manhattan LPV3 padermės 2 tipo šunų adenoviruso (CAV2), ³104,0 TCID50*, gyvo 154 padermės šunų parvoviruso (CPV), ³107,0 TCID50*, gyvo Cornell padermės šunų paragripo viruso (CPi) , ³105,5 TCID50*;</t>
  </si>
  <si>
    <t>Ne mažiau nei 25 buteliukų po vieną dozę. Skiediklis gali būti vienoje pakuotėje su liofilizatu arba atskirai.</t>
  </si>
  <si>
    <t>Inaktyvinto Pasteur RIV padermės pasiutligės viruso</t>
  </si>
  <si>
    <t>Ne mažiau nei 10 vnt vakcinų dėžutėje po 1 ml.</t>
  </si>
  <si>
    <t>Inaktyvinto VP12 padermės pasiutligės viruso ne mažiau kaip 1 TV</t>
  </si>
  <si>
    <t>Vienoje dozėje (1 ml) yra inaktyvinto SAD Vnukovo-32 padermės pasiutligės viruso min. 2 TV, aliuminio hidroksido 2 mg, tiomersalio 0,1 mg.</t>
  </si>
  <si>
    <t xml:space="preserve">Gyvo kačių kalicivirozės virusų (F9 padermės), 104,6–106,1 CCID50*, gyvo kačių virusinio rinotracheito virusų (F2 padermės), 105,0–106,6 CCID50*, gyvo kačių panleukopenijos virusų (LR 72 padermės) , 103,7–104,5 CCID50* </t>
  </si>
  <si>
    <t>Ne mažiau nei 10 vnt vakcinų dėžutėje po 1 ml. (liofilizatas ir skiediklis 1.2 ml.)</t>
  </si>
  <si>
    <t>Gyvo nusilpninto kačių kalicivirozės virusų (F9 padermės), 104,6–106,1 CCID50*, gyvo nusilpninto kačių virusinio rinotracheito virusų (F2 padermės) 105,0–106,6 CCID50*, gyvo nusilpninto kačių panleukopenijos virusų (LR 72 padermės) 103,7–104,5 CCID50*, inaktyvinto pasiutligės viruso (VP12 padermės)</t>
  </si>
  <si>
    <t>Ne mažiau nei 10 vnt vakcinų dėžutėje po 1 ml. (liofilizatas ir skiediklis)</t>
  </si>
  <si>
    <t>Gyvo nusilpninto F9 padermės kačių kaliciviruso, ≥ 4,6 log10 PFU, gyvo nusilpninto G2620A padermės kačių herpes viruso,  ≥ 5,2 log10 PFU, gyvo nusilpninto MW-1 padermės kačių panleukopenijos viruso ≥ 4,3 log10 CCID50.</t>
  </si>
  <si>
    <t>Ne mažiau nei 25 vnt vakcinų dėžutėje po 1 ml. (Liofilizatas ir skiediklis injekcinei suspensijai)</t>
  </si>
  <si>
    <t>Gyvo nusilpninto Snow Leopard padermės kačių panleukopenijos viruso ne mažiau kaip 103,0 CCID50*, gyvo nusilpninto FVRm padermės kačių rinotracheito viruso ne mažiau kaip 105,0CCID50*, gyvo nusilpninto F-9 padermės kačių kaliciviruso ne mažiau kaip 105,5 CCID50*; CCID50* – 50 % ląstelių kultūrų užkrečianti dozė. pagalbinių medžiagų iki 1 ml.</t>
  </si>
  <si>
    <t>Inaktyvinto SAD Vnukovo-32 padermės pasiutligės viruso &gt; 2,0 TV* ; *Tarptautiniai vienetai adjuvanto: aliuminio hidroksido (kaip Al2O3) 1,8-2,2 mg; pagalbinių medžiagų: tiomersalio 0,1 mg. </t>
  </si>
  <si>
    <t>PVM *, EUR</t>
  </si>
  <si>
    <t>Pasirinkite</t>
  </si>
  <si>
    <t>*Jei "PVM" laukas nepildomas, nurodykite priežastis, dėl kurių PVM nemokamas: -___________________________________________________________________________________________________________________________</t>
  </si>
  <si>
    <t>PASTABOS:</t>
  </si>
  <si>
    <r>
      <t xml:space="preserve">7. PRIDEDAMI DOKUMENTAI IR INFORMACIJA APIE KONFIDENCIALUMĄ
</t>
    </r>
    <r>
      <rPr>
        <i/>
        <sz val="12"/>
        <color theme="1"/>
        <rFont val="Times New Roman"/>
        <family val="1"/>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</si>
  <si>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</si>
  <si>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</si>
  <si>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</si>
  <si>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</si>
  <si>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</si>
  <si>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</si>
  <si>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</si>
  <si>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</si>
  <si>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</si>
  <si>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</si>
  <si>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</si>
  <si>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</si>
  <si>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</si>
  <si>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r>
      <rPr>
        <b/>
        <sz val="11"/>
        <rFont val="Times New Roman"/>
        <family val="1"/>
      </rPr>
      <t>Pirkimo sąlygų 2 priede</t>
    </r>
    <r>
      <rPr>
        <sz val="11"/>
        <rFont val="Times New Roman"/>
        <family val="1"/>
      </rPr>
      <t xml:space="preserve"> „Tiekėjo pašalinimo pagrindai“ nurodyti dokumentai.</t>
    </r>
  </si>
  <si>
    <t>Tiekėjas</t>
  </si>
  <si>
    <r>
      <rPr>
        <sz val="11"/>
        <rFont val="Times New Roman"/>
        <family val="1"/>
      </rPr>
      <t xml:space="preserve">Atitikties deklaracija  </t>
    </r>
    <r>
      <rPr>
        <b/>
        <sz val="11"/>
        <rFont val="Times New Roman"/>
        <family val="1"/>
      </rPr>
      <t>(Pirkimo sąlygų 4 priedas).</t>
    </r>
  </si>
  <si>
    <t>Perkančiajai organizacijai paprašius</t>
  </si>
  <si>
    <t>Galimas laimėtojas, jo subtiekėjai ir ūkio subjektai, kurių pajėgumais galimas laimėtojas remiasi</t>
  </si>
  <si>
    <r>
      <rPr>
        <b/>
        <sz val="12"/>
        <color theme="1"/>
        <rFont val="Times New Roman"/>
        <family val="1"/>
      </rPr>
      <t>Pasirašydamas šį pasiūlymą, tvirtintu, kad:</t>
    </r>
    <r>
      <rPr>
        <sz val="12"/>
        <color theme="1"/>
        <rFont val="Times New Roman"/>
        <family val="1"/>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12 skyriaus „Terminai“ atitinkamame punkte nurodytą terminą;                                                                                                                                                                           
• pasirašydami šį pasiūlymą patvirtiname, kad siūlomas pirkimo objektas nekelia grėsmės nacionaliniam saugumui; 
• siūlomas pirkimo objektas visiškai atitinka Pirkimo dokumentuose nustatytus reikalavimus.  
</t>
    </r>
  </si>
  <si>
    <t>(Dalyvio arba jo įgalioto asmens pareigų pavadinimas)</t>
  </si>
  <si>
    <t>(Parašas)</t>
  </si>
  <si>
    <t>(vardas, pavardė)</t>
  </si>
  <si>
    <t>Papildomos garantijos nesiūlome</t>
  </si>
  <si>
    <t>6 mėn. papildoma garantija</t>
  </si>
  <si>
    <t>Taip</t>
  </si>
  <si>
    <t>Ne</t>
  </si>
  <si>
    <t>12 mėn. papildoma garantija</t>
  </si>
  <si>
    <t>251-299 ak. val.</t>
  </si>
  <si>
    <t>300-349 ak. val.</t>
  </si>
  <si>
    <t>350 ak. val. ir daugiau</t>
  </si>
  <si>
    <t>Užpildytas Pirkimo sąlygų 1 priedas "Techninė specifikacija" 3 priedas "III pirkimo objekto dalis - Vakcinos"</t>
  </si>
  <si>
    <t xml:space="preserve">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2. Perkančiajai organizacijai nepriimtina ir per didelė pasiūlymo kaina šiame pirkime bus laikoma, jeigu tiekėjas viršys vidiniuose Pirkimo dokumentuose nustatytą pirkimo vertę.
3. Numatomų įsigyti Prekių sąrašas yra preliminarus ir nėra baigtinis, tikslus kiekis bus nustatomas pagal poreikį. Pirkėjas numato, kad šios prekės tokia apimtimi gali būti įsigytos per sutarties galiojimo laikotarpį, tačiau neįsipareigoja, kad būtent tokia apimtis bus įsigyta.                                                                                                                                                    
4. Laimėjusio tiekėjo pasiūlyme nurodytas taikomos nuolaidos dydis procentais (minimali nuolaida 0%), bus įrašomas į sutartį.
</t>
  </si>
  <si>
    <t>Tiekėjas, teikdamas pasiūlymą, patvirtina, kad galės užtikrinti Techninėje specifikacijoje nurodytame preliminariame sąraše esančių veterinarinių vaistų tiekimą sutarties vykdymo metu. Perkančioji organizacija pasilieka teisę pareikalauti tai pagrindžiančių dokumentų (pvz., tiekimo sutarčių, gamintojų atvirtinimų) prieš sudarant sutartį arba jos vykdymo metu.</t>
  </si>
  <si>
    <r>
      <t xml:space="preserve">Mato vieneto kaina EUR be PVM (nepritaikius nuolaidos)
</t>
    </r>
    <r>
      <rPr>
        <b/>
        <sz val="12"/>
        <color rgb="FFFF0000"/>
        <rFont val="Times New Roman"/>
        <family val="1"/>
      </rPr>
      <t>(pildo tiekėjas)</t>
    </r>
  </si>
  <si>
    <t>Bendra kaina EUR be PVM, nepritaikius nuolaidos</t>
  </si>
  <si>
    <r>
      <t xml:space="preserve">                                                                                                                                                                                             Taikomos nuolaidos dydis procentais, (nurodoma nuolaida procentais naudojant tik sveikuosius skaičius, minimali nuolaida 0 %) </t>
    </r>
    <r>
      <rPr>
        <b/>
        <sz val="11"/>
        <color rgb="FFFF0000"/>
        <rFont val="Times New Roman"/>
        <family val="1"/>
      </rPr>
      <t xml:space="preserve">   (pildo tiekėjas)              </t>
    </r>
    <r>
      <rPr>
        <b/>
        <sz val="11"/>
        <color theme="1"/>
        <rFont val="Times New Roman"/>
        <family val="1"/>
      </rPr>
      <t xml:space="preserve">                                                                   </t>
    </r>
  </si>
  <si>
    <t>Bendra palyginamoji pasiūlymo kaina pritaikius nuolaidą, EUR su PVM</t>
  </si>
  <si>
    <t>Bendra palyginamoji pasiūlymo kaina pritaikius nuolaidą, EUR be PVM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</si>
</sst>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x14ac:knownFonts="1">
    <font>
      <sz val="11"/>
      <color theme="1"/>
      <name val="Calibri"/>
      <family val="2"/>
      <charset val="186"/>
      <scheme val="minor"/>
    </font>
    <font>
      <sz val="11"/>
      <color theme="1"/>
      <name val="Tahoma"/>
      <family val="2"/>
      <charset val="186"/>
    </font>
    <font>
      <sz val="11"/>
      <name val="Tahoma"/>
      <family val="2"/>
      <charset val="186"/>
    </font>
    <font>
      <b/>
      <i/>
      <sz val="11"/>
      <color theme="1"/>
      <name val="Times New Roman"/>
      <family val="1"/>
    </font>
    <font>
      <sz val="10"/>
      <name val="Times New Roman"/>
      <family val="1"/>
    </font>
    <font>
      <sz val="11"/>
      <name val="Times New Roman"/>
      <family val="1"/>
    </font>
    <font>
      <sz val="11"/>
      <color theme="1"/>
      <name val="Times New Roman"/>
      <family val="1"/>
    </font>
    <font>
      <b/>
      <sz val="12"/>
      <name val="Times New Roman"/>
      <family val="1"/>
    </font>
    <font>
      <b/>
      <sz val="11"/>
      <name val="Times New Roman"/>
      <family val="1"/>
    </font>
    <font>
      <b/>
      <i/>
      <sz val="11"/>
      <name val="Times New Roman"/>
      <family val="1"/>
    </font>
    <font>
      <i/>
      <sz val="10"/>
      <name val="Times New Roman"/>
      <family val="1"/>
    </font>
    <font>
      <b/>
      <sz val="11"/>
      <color theme="1"/>
      <name val="Times New Roman"/>
      <family val="1"/>
    </font>
    <font>
      <b/>
      <sz val="12"/>
      <color theme="1"/>
      <name val="Times New Roman"/>
      <family val="1"/>
    </font>
    <font>
      <b/>
      <sz val="12"/>
      <color rgb="FFFF0000"/>
      <name val="Times New Roman"/>
      <family val="1"/>
    </font>
    <font>
      <b/>
      <sz val="16"/>
      <color rgb="FF000000"/>
      <name val="Times New Roman"/>
      <family val="1"/>
    </font>
    <font>
      <b/>
      <sz val="16"/>
      <color theme="9"/>
      <name val="Times New Roman"/>
      <family val="1"/>
    </font>
    <font>
      <b/>
      <sz val="16"/>
      <name val="Times New Roman"/>
      <family val="1"/>
    </font>
    <font>
      <b/>
      <i/>
      <sz val="14"/>
      <name val="Times New Roman"/>
      <family val="1"/>
    </font>
    <font>
      <sz val="14"/>
      <color theme="1"/>
      <name val="Times New Roman"/>
      <family val="1"/>
    </font>
    <font>
      <i/>
      <sz val="12"/>
      <color theme="1"/>
      <name val="Times New Roman"/>
      <family val="1"/>
    </font>
    <font>
      <i/>
      <sz val="11"/>
      <color theme="1"/>
      <name val="Times New Roman"/>
      <family val="1"/>
    </font>
    <font>
      <i/>
      <sz val="11"/>
      <name val="Times New Roman"/>
      <family val="1"/>
    </font>
    <font>
      <sz val="11"/>
      <color theme="5"/>
      <name val="Times New Roman"/>
      <family val="1"/>
    </font>
    <font>
      <b/>
      <sz val="11"/>
      <color rgb="FFFF0000"/>
      <name val="Times New Roman"/>
      <family val="1"/>
    </font>
    <font>
      <sz val="11"/>
      <color rgb="FF000000"/>
      <name val="Times New Roman"/>
      <family val="1"/>
    </font>
    <font>
      <b/>
      <sz val="11"/>
      <color rgb="FF000000"/>
      <name val="Times New Roman"/>
      <family val="1"/>
    </font>
    <font>
      <sz val="11"/>
      <color rgb="FFFF0000"/>
      <name val="Times New Roman"/>
      <family val="1"/>
    </font>
    <font>
      <sz val="11"/>
      <color rgb="FF00B050"/>
      <name val="Times New Roman"/>
      <family val="1"/>
    </font>
    <font>
      <sz val="12"/>
      <color theme="1"/>
      <name val="Times New Roman"/>
      <family val="1"/>
    </font>
    <font>
      <u/>
      <sz val="11"/>
      <color theme="1"/>
      <name val="Times New Roman"/>
      <family val="1"/>
    </font>
    <font>
      <i/>
      <sz val="10"/>
      <color theme="1"/>
      <name val="Times New Roman"/>
      <family val="1"/>
    </font>
    <font>
      <sz val="12"/>
      <name val="Times New Roman"/>
      <family val="1"/>
    </font>
    <font>
      <b/>
      <i/>
      <sz val="10"/>
      <name val="Times New Roman"/>
      <family val="1"/>
      <charset val="186"/>
    </font>
    <font>
      <sz val="10"/>
      <name val="Times New Roman"/>
      <family val="1"/>
      <charset val="186"/>
    </font>
    <font>
      <b/>
      <sz val="12"/>
      <color rgb="FF000000"/>
      <name val="Times New Roman"/>
      <family val="1"/>
    </font>
    <font>
      <b/>
      <i/>
      <sz val="12"/>
      <color rgb="FF000000"/>
      <name val="Times New Roman"/>
      <family val="1"/>
    </font>
  </fonts>
  <fills count="7">
    <fill>
      <patternFill patternType="none"/>
    </fill>
    <fill>
      <patternFill patternType="gray125"/>
    </fill>
    <fill>
      <patternFill patternType="solid">
        <fgColor rgb="FFD9E2F3"/>
        <bgColor indexed="64"/>
      </patternFill>
    </fill>
    <fill>
      <patternFill patternType="solid">
        <fgColor theme="8" tint="0.79998168889431442"/>
        <bgColor indexed="64"/>
      </patternFill>
    </fill>
    <fill>
      <patternFill patternType="solid">
        <fgColor rgb="FFFFC000"/>
        <bgColor indexed="64"/>
      </patternFill>
    </fill>
    <fill>
      <patternFill patternType="solid">
        <fgColor rgb="FFFFFF00"/>
        <bgColor indexed="64"/>
      </patternFill>
    </fill>
    <fill>
      <patternFill patternType="solid">
        <fgColor theme="0"/>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right/>
      <top style="medium">
        <color indexed="64"/>
      </top>
      <bottom/>
      <diagonal/>
    </border>
    <border>
      <left/>
      <right/>
      <top style="thin">
        <color indexed="64"/>
      </top>
      <bottom style="thin">
        <color indexed="64"/>
      </bottom>
      <diagonal/>
    </border>
    <border>
      <left/>
      <right/>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medium">
        <color indexed="64"/>
      </top>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right/>
      <top style="medium">
        <color indexed="64"/>
      </top>
      <bottom style="thin">
        <color indexed="64"/>
      </bottom>
      <diagonal/>
    </border>
    <border>
      <left/>
      <right/>
      <top style="thin">
        <color indexed="64"/>
      </top>
      <bottom style="medium">
        <color indexed="64"/>
      </bottom>
      <diagonal/>
    </border>
    <border>
      <left style="medium">
        <color indexed="64"/>
      </left>
      <right/>
      <top style="medium">
        <color indexed="64"/>
      </top>
      <bottom/>
      <diagonal/>
    </border>
    <border>
      <left style="medium">
        <color indexed="64"/>
      </left>
      <right/>
      <top/>
      <bottom/>
      <diagonal/>
    </border>
    <border>
      <left style="medium">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thin">
        <color indexed="64"/>
      </top>
      <bottom style="thin">
        <color indexed="64"/>
      </bottom>
      <diagonal/>
    </border>
    <border>
      <left style="medium">
        <color indexed="64"/>
      </left>
      <right/>
      <top style="medium">
        <color indexed="64"/>
      </top>
      <bottom style="medium">
        <color indexed="64"/>
      </bottom>
      <diagonal/>
    </border>
    <border>
      <left style="thin">
        <color indexed="64"/>
      </left>
      <right style="medium">
        <color indexed="64"/>
      </right>
      <top style="medium">
        <color indexed="64"/>
      </top>
      <bottom/>
      <diagonal/>
    </border>
    <border>
      <left/>
      <right style="medium">
        <color indexed="64"/>
      </right>
      <top/>
      <bottom/>
      <diagonal/>
    </border>
    <border>
      <left style="medium">
        <color indexed="64"/>
      </left>
      <right style="medium">
        <color indexed="64"/>
      </right>
      <top/>
      <bottom/>
      <diagonal/>
    </border>
    <border>
      <left/>
      <right style="medium">
        <color indexed="64"/>
      </right>
      <top style="thin">
        <color indexed="64"/>
      </top>
      <bottom style="thin">
        <color indexed="64"/>
      </bottom>
      <diagonal/>
    </border>
    <border>
      <left style="medium">
        <color indexed="64"/>
      </left>
      <right style="medium">
        <color indexed="64"/>
      </right>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medium">
        <color indexed="64"/>
      </right>
      <top/>
      <bottom style="thin">
        <color indexed="64"/>
      </bottom>
      <diagonal/>
    </border>
    <border>
      <left style="medium">
        <color indexed="64"/>
      </left>
      <right/>
      <top/>
      <bottom style="thin">
        <color indexed="64"/>
      </bottom>
      <diagonal/>
    </border>
    <border>
      <left style="thin">
        <color indexed="64"/>
      </left>
      <right style="medium">
        <color indexed="64"/>
      </right>
      <top style="medium">
        <color indexed="64"/>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thin">
        <color rgb="FF000000"/>
      </left>
      <right style="thin">
        <color rgb="FF000000"/>
      </right>
      <top style="thin">
        <color rgb="FF000000"/>
      </top>
      <bottom style="thin">
        <color rgb="FF000000"/>
      </bottom>
      <diagonal/>
    </border>
    <border>
      <left/>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diagonal/>
    </border>
  </borders>
  <cellStyleXfs count="1">
    <xf numFmtId="0" fontId="0" fillId="0" borderId="0"/>
  </cellStyleXfs>
  <cellXfs count="230">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wrapText="1"/>
    </xf>
    <xf numFmtId="0" fontId="1" fillId="0" borderId="0" xfId="0" applyFont="1" applyAlignment="1">
      <alignment horizontal="center"/>
    </xf>
    <xf numFmtId="0" fontId="1" fillId="0" borderId="0" xfId="0" applyFont="1" applyProtection="1">
      <protection locked="0"/>
    </xf>
    <xf numFmtId="0" fontId="1" fillId="0" borderId="0" xfId="0" applyFont="1" applyAlignment="1" applyProtection="1">
      <alignment wrapText="1"/>
      <protection locked="0"/>
    </xf>
    <xf numFmtId="0" fontId="1" fillId="0" borderId="0" xfId="0" applyFont="1" applyAlignment="1" applyProtection="1">
      <alignment horizontal="left"/>
      <protection locked="0"/>
    </xf>
    <xf numFmtId="0" fontId="0" fillId="0" borderId="0" xfId="0" applyAlignment="1">
      <alignment wrapText="1"/>
    </xf>
    <xf numFmtId="0" fontId="5" fillId="0" borderId="19" xfId="0" applyFont="1" applyBorder="1" applyAlignment="1" applyProtection="1">
      <alignment vertical="center" wrapText="1"/>
      <protection locked="0"/>
    </xf>
    <xf numFmtId="0" fontId="5" fillId="0" borderId="14" xfId="0" applyFont="1" applyBorder="1" applyAlignment="1" applyProtection="1">
      <alignment vertical="center" wrapText="1"/>
      <protection locked="0"/>
    </xf>
    <xf numFmtId="0" fontId="5" fillId="0" borderId="0" xfId="0" applyFont="1" applyAlignment="1" applyProtection="1">
      <alignment horizontal="center" vertical="center" wrapText="1"/>
      <protection locked="0"/>
    </xf>
    <xf numFmtId="0" fontId="7" fillId="3" borderId="5" xfId="0" applyFont="1" applyFill="1" applyBorder="1" applyAlignment="1">
      <alignment horizontal="center" vertical="center" wrapText="1"/>
    </xf>
    <xf numFmtId="0" fontId="9" fillId="0" borderId="1" xfId="0" applyFont="1" applyBorder="1" applyAlignment="1">
      <alignment horizontal="center" vertical="top"/>
    </xf>
    <xf numFmtId="0" fontId="5" fillId="0" borderId="1" xfId="0" applyFont="1" applyBorder="1" applyAlignment="1">
      <alignment horizontal="center" vertical="center" wrapText="1"/>
    </xf>
    <xf numFmtId="0" fontId="9" fillId="0" borderId="47" xfId="0" applyFont="1" applyBorder="1" applyAlignment="1">
      <alignment horizontal="center" vertical="center" wrapText="1"/>
    </xf>
    <xf numFmtId="0" fontId="4" fillId="0" borderId="19"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xf>
    <xf numFmtId="0" fontId="5" fillId="0" borderId="14" xfId="0" applyFont="1" applyBorder="1" applyAlignment="1">
      <alignment horizontal="center" vertical="center" wrapText="1"/>
    </xf>
    <xf numFmtId="0" fontId="5" fillId="0" borderId="4" xfId="0" applyFont="1" applyBorder="1" applyProtection="1">
      <protection locked="0"/>
    </xf>
    <xf numFmtId="0" fontId="10" fillId="0" borderId="0" xfId="0" applyFont="1" applyAlignment="1">
      <alignment horizontal="center" vertical="top" wrapText="1"/>
    </xf>
    <xf numFmtId="0" fontId="5" fillId="0" borderId="0" xfId="0" applyFont="1"/>
    <xf numFmtId="0" fontId="3" fillId="0" borderId="11" xfId="0" applyFont="1" applyBorder="1" applyAlignment="1">
      <alignment horizontal="center" vertical="top"/>
    </xf>
    <xf numFmtId="0" fontId="3" fillId="0" borderId="1" xfId="0" applyFont="1" applyBorder="1" applyAlignment="1" applyProtection="1">
      <alignment horizontal="center" vertical="top"/>
      <protection locked="0"/>
    </xf>
    <xf numFmtId="0" fontId="3" fillId="0" borderId="12" xfId="0" applyFont="1" applyBorder="1" applyAlignment="1">
      <alignment horizontal="center" vertical="top"/>
    </xf>
    <xf numFmtId="4" fontId="6" fillId="0" borderId="1" xfId="0" applyNumberFormat="1" applyFont="1" applyBorder="1" applyAlignment="1" applyProtection="1">
      <alignment horizontal="center" vertical="center"/>
      <protection locked="0"/>
    </xf>
    <xf numFmtId="2" fontId="6" fillId="0" borderId="50" xfId="0" applyNumberFormat="1" applyFont="1" applyBorder="1" applyAlignment="1">
      <alignment horizontal="center" vertical="center"/>
    </xf>
    <xf numFmtId="0" fontId="6" fillId="0" borderId="0" xfId="0" applyFont="1" applyAlignment="1">
      <alignment horizontal="left"/>
    </xf>
    <xf numFmtId="0" fontId="12" fillId="3" borderId="5" xfId="0" applyFont="1" applyFill="1" applyBorder="1" applyAlignment="1">
      <alignment horizontal="center" vertical="center" wrapText="1"/>
    </xf>
    <xf numFmtId="0" fontId="7" fillId="3" borderId="5" xfId="0" applyFont="1" applyFill="1" applyBorder="1" applyAlignment="1">
      <alignment horizontal="center" vertical="center"/>
    </xf>
    <xf numFmtId="0" fontId="7" fillId="3" borderId="5" xfId="0" applyFont="1" applyFill="1" applyBorder="1" applyAlignment="1" applyProtection="1">
      <alignment horizontal="center" vertical="center" wrapText="1"/>
      <protection locked="0"/>
    </xf>
    <xf numFmtId="0" fontId="11" fillId="3" borderId="47" xfId="0" applyFont="1" applyFill="1" applyBorder="1" applyAlignment="1">
      <alignment horizontal="center" vertical="center" wrapText="1"/>
    </xf>
    <xf numFmtId="0" fontId="6" fillId="0" borderId="44" xfId="0" applyFont="1" applyBorder="1" applyAlignment="1" applyProtection="1">
      <alignment horizontal="center" vertical="center" wrapText="1"/>
      <protection locked="0"/>
    </xf>
    <xf numFmtId="0" fontId="6" fillId="0" borderId="18" xfId="0" applyFont="1" applyBorder="1" applyAlignment="1" applyProtection="1">
      <alignment vertical="center" wrapText="1"/>
      <protection locked="0"/>
    </xf>
    <xf numFmtId="0" fontId="6" fillId="0" borderId="19" xfId="0" applyFont="1" applyBorder="1" applyAlignment="1" applyProtection="1">
      <alignment vertical="center" wrapText="1"/>
      <protection locked="0"/>
    </xf>
    <xf numFmtId="0" fontId="6" fillId="0" borderId="20" xfId="0" applyFont="1" applyBorder="1" applyAlignment="1" applyProtection="1">
      <alignment horizontal="center" vertical="center" wrapText="1"/>
      <protection locked="0"/>
    </xf>
    <xf numFmtId="0" fontId="6" fillId="0" borderId="41" xfId="0" applyFont="1" applyBorder="1" applyAlignment="1" applyProtection="1">
      <alignment horizontal="center" vertical="center" wrapText="1"/>
      <protection locked="0"/>
    </xf>
    <xf numFmtId="0" fontId="6" fillId="0" borderId="13" xfId="0" applyFont="1" applyBorder="1" applyAlignment="1" applyProtection="1">
      <alignment vertical="center" wrapText="1"/>
      <protection locked="0"/>
    </xf>
    <xf numFmtId="0" fontId="6" fillId="0" borderId="14" xfId="0" applyFont="1" applyBorder="1" applyAlignment="1" applyProtection="1">
      <alignment vertical="center" wrapText="1"/>
      <protection locked="0"/>
    </xf>
    <xf numFmtId="0" fontId="6" fillId="0" borderId="15" xfId="0" applyFont="1" applyBorder="1" applyAlignment="1" applyProtection="1">
      <alignment horizontal="center" vertical="center" wrapText="1"/>
      <protection locked="0"/>
    </xf>
    <xf numFmtId="0" fontId="8" fillId="3" borderId="31"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6" fillId="0" borderId="18" xfId="0" applyFont="1" applyBorder="1" applyAlignment="1" applyProtection="1">
      <alignment horizontal="center" vertical="center" wrapText="1"/>
      <protection locked="0"/>
    </xf>
    <xf numFmtId="0" fontId="6" fillId="0" borderId="20" xfId="0" applyFont="1" applyBorder="1" applyAlignment="1" applyProtection="1">
      <alignment vertical="center" wrapText="1"/>
      <protection locked="0"/>
    </xf>
    <xf numFmtId="0" fontId="6" fillId="0" borderId="13" xfId="0" applyFont="1" applyBorder="1" applyAlignment="1" applyProtection="1">
      <alignment horizontal="center" vertical="center" wrapText="1"/>
      <protection locked="0"/>
    </xf>
    <xf numFmtId="0" fontId="6" fillId="0" borderId="22" xfId="0" applyFont="1" applyBorder="1" applyAlignment="1" applyProtection="1">
      <alignment vertical="center" wrapText="1"/>
      <protection locked="0"/>
    </xf>
    <xf numFmtId="0" fontId="6" fillId="0" borderId="15" xfId="0" applyFont="1" applyBorder="1" applyAlignment="1" applyProtection="1">
      <alignment vertical="center" wrapText="1"/>
      <protection locked="0"/>
    </xf>
    <xf numFmtId="0" fontId="11" fillId="3" borderId="4"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6" fillId="0" borderId="10" xfId="0" applyFont="1" applyBorder="1" applyAlignment="1" applyProtection="1">
      <alignment horizontal="center" vertical="center" wrapText="1"/>
      <protection locked="0"/>
    </xf>
    <xf numFmtId="0" fontId="6" fillId="0" borderId="5" xfId="0" applyFont="1" applyBorder="1" applyAlignment="1" applyProtection="1">
      <alignment vertical="center" wrapText="1"/>
      <protection locked="0"/>
    </xf>
    <xf numFmtId="0" fontId="6" fillId="0" borderId="43" xfId="0" applyFont="1" applyBorder="1" applyAlignment="1" applyProtection="1">
      <alignment vertical="center" wrapText="1"/>
      <protection locked="0"/>
    </xf>
    <xf numFmtId="0" fontId="11" fillId="3" borderId="27" xfId="0" applyFont="1" applyFill="1" applyBorder="1" applyAlignment="1">
      <alignment horizontal="center" vertical="center" wrapText="1"/>
    </xf>
    <xf numFmtId="0" fontId="6" fillId="0" borderId="2" xfId="0" applyFont="1" applyBorder="1" applyAlignment="1" applyProtection="1">
      <alignment horizontal="center" vertical="center" wrapText="1"/>
      <protection locked="0"/>
    </xf>
    <xf numFmtId="0" fontId="6" fillId="0" borderId="0" xfId="0" applyFont="1" applyAlignment="1" applyProtection="1">
      <alignment horizontal="center" vertical="center" wrapText="1"/>
      <protection locked="0"/>
    </xf>
    <xf numFmtId="4" fontId="6" fillId="0" borderId="12" xfId="0" applyNumberFormat="1" applyFont="1" applyBorder="1" applyAlignment="1">
      <alignment horizontal="center" vertical="center"/>
    </xf>
    <xf numFmtId="1" fontId="23" fillId="0" borderId="1" xfId="0" applyNumberFormat="1" applyFont="1" applyBorder="1" applyAlignment="1" applyProtection="1">
      <alignment horizontal="center" vertical="center"/>
      <protection locked="0"/>
    </xf>
    <xf numFmtId="4" fontId="6" fillId="0" borderId="15" xfId="0" applyNumberFormat="1" applyFont="1" applyBorder="1" applyAlignment="1">
      <alignment horizontal="center" vertical="center"/>
    </xf>
    <xf numFmtId="0" fontId="11" fillId="3" borderId="6" xfId="0" applyFont="1" applyFill="1" applyBorder="1" applyAlignment="1">
      <alignment horizontal="center"/>
    </xf>
    <xf numFmtId="0" fontId="3" fillId="0" borderId="25" xfId="0" applyFont="1" applyBorder="1" applyAlignment="1">
      <alignment horizontal="center" vertical="center" wrapText="1"/>
    </xf>
    <xf numFmtId="0" fontId="3" fillId="0" borderId="47" xfId="0" applyFont="1" applyBorder="1" applyAlignment="1">
      <alignment horizontal="center" vertical="center" wrapText="1"/>
    </xf>
    <xf numFmtId="0" fontId="9" fillId="0" borderId="2" xfId="0" applyFont="1" applyBorder="1" applyAlignment="1">
      <alignment horizontal="center" vertical="center" wrapText="1"/>
    </xf>
    <xf numFmtId="0" fontId="3" fillId="0" borderId="2" xfId="0" applyFont="1" applyBorder="1" applyAlignment="1">
      <alignment horizontal="center" vertical="center" wrapText="1"/>
    </xf>
    <xf numFmtId="0" fontId="6" fillId="0" borderId="18" xfId="0" applyFont="1" applyBorder="1" applyAlignment="1">
      <alignment horizontal="center" vertical="center" wrapText="1"/>
    </xf>
    <xf numFmtId="0" fontId="6" fillId="0" borderId="19" xfId="0" applyFont="1" applyBorder="1" applyAlignment="1">
      <alignment vertical="center" wrapText="1"/>
    </xf>
    <xf numFmtId="0" fontId="5" fillId="0" borderId="19" xfId="0" applyFont="1" applyBorder="1" applyAlignment="1">
      <alignment horizontal="center" vertical="center" wrapText="1"/>
    </xf>
    <xf numFmtId="0" fontId="26" fillId="0" borderId="19" xfId="0" applyFont="1" applyBorder="1" applyAlignment="1" applyProtection="1">
      <alignment horizontal="center" vertical="center"/>
      <protection locked="0"/>
    </xf>
    <xf numFmtId="0" fontId="27" fillId="0" borderId="20" xfId="0" applyFont="1" applyBorder="1" applyAlignment="1" applyProtection="1">
      <alignment horizontal="center" vertical="center" wrapText="1"/>
      <protection locked="0"/>
    </xf>
    <xf numFmtId="0" fontId="6" fillId="0" borderId="11" xfId="0" applyFont="1" applyBorder="1" applyAlignment="1">
      <alignment horizontal="center" vertical="center" wrapText="1"/>
    </xf>
    <xf numFmtId="0" fontId="6" fillId="0" borderId="1" xfId="0" applyFont="1" applyBorder="1" applyAlignment="1">
      <alignment vertical="center" wrapText="1"/>
    </xf>
    <xf numFmtId="0" fontId="26" fillId="0" borderId="1" xfId="0" applyFont="1" applyBorder="1" applyAlignment="1" applyProtection="1">
      <alignment horizontal="center" vertical="center"/>
      <protection locked="0"/>
    </xf>
    <xf numFmtId="0" fontId="27" fillId="0" borderId="12" xfId="0" applyFont="1" applyBorder="1" applyAlignment="1" applyProtection="1">
      <alignment horizontal="center" vertical="center" wrapText="1"/>
      <protection locked="0"/>
    </xf>
    <xf numFmtId="0" fontId="5" fillId="0" borderId="1" xfId="0" applyFont="1" applyBorder="1" applyAlignment="1">
      <alignment vertical="center" wrapText="1"/>
    </xf>
    <xf numFmtId="0" fontId="6" fillId="0" borderId="13" xfId="0" applyFont="1" applyBorder="1" applyAlignment="1">
      <alignment horizontal="center" vertical="center" wrapText="1"/>
    </xf>
    <xf numFmtId="0" fontId="8" fillId="0" borderId="1" xfId="0" applyFont="1" applyBorder="1" applyAlignment="1">
      <alignment vertical="center" wrapText="1"/>
    </xf>
    <xf numFmtId="0" fontId="27" fillId="0" borderId="15" xfId="0" applyFont="1" applyBorder="1" applyAlignment="1" applyProtection="1">
      <alignment horizontal="center" vertical="center" wrapText="1"/>
      <protection locked="0"/>
    </xf>
    <xf numFmtId="0" fontId="29" fillId="0" borderId="0" xfId="0" applyFont="1" applyProtection="1">
      <protection locked="0"/>
    </xf>
    <xf numFmtId="0" fontId="6" fillId="0" borderId="4" xfId="0" applyFont="1" applyBorder="1" applyProtection="1">
      <protection locked="0"/>
    </xf>
    <xf numFmtId="0" fontId="6" fillId="0" borderId="0" xfId="0" applyFont="1" applyProtection="1">
      <protection locked="0"/>
    </xf>
    <xf numFmtId="0" fontId="6" fillId="0" borderId="0" xfId="0" applyFont="1"/>
    <xf numFmtId="0" fontId="30" fillId="0" borderId="2" xfId="0" applyFont="1" applyBorder="1" applyAlignment="1">
      <alignment horizontal="center" vertical="top" wrapText="1"/>
    </xf>
    <xf numFmtId="0" fontId="10" fillId="0" borderId="0" xfId="0" applyFont="1" applyAlignment="1">
      <alignment vertical="top" wrapText="1"/>
    </xf>
    <xf numFmtId="0" fontId="19" fillId="0" borderId="0" xfId="0" applyFont="1" applyAlignment="1">
      <alignment horizontal="center" vertical="top" wrapText="1"/>
    </xf>
    <xf numFmtId="0" fontId="6" fillId="0" borderId="52" xfId="0" applyFont="1" applyBorder="1" applyAlignment="1">
      <alignment horizontal="center" vertical="center" wrapText="1"/>
    </xf>
    <xf numFmtId="0" fontId="27" fillId="0" borderId="54" xfId="0" applyFont="1" applyBorder="1" applyAlignment="1" applyProtection="1">
      <alignment horizontal="center" vertical="center" wrapText="1"/>
      <protection locked="0"/>
    </xf>
    <xf numFmtId="0" fontId="11" fillId="3" borderId="29" xfId="0" applyFont="1" applyFill="1" applyBorder="1" applyAlignment="1">
      <alignment horizontal="center" vertical="center" wrapText="1"/>
    </xf>
    <xf numFmtId="0" fontId="6" fillId="0" borderId="24" xfId="0" applyFont="1" applyBorder="1" applyAlignment="1" applyProtection="1">
      <alignment horizontal="center" vertical="center" wrapText="1"/>
      <protection locked="0"/>
    </xf>
    <xf numFmtId="0" fontId="8" fillId="2" borderId="2" xfId="0" applyFont="1" applyFill="1" applyBorder="1" applyAlignment="1">
      <alignment horizontal="center" vertical="center" wrapText="1"/>
    </xf>
    <xf numFmtId="0" fontId="8" fillId="3" borderId="2" xfId="0" applyFont="1" applyFill="1" applyBorder="1" applyAlignment="1">
      <alignment horizontal="center" vertical="center" wrapText="1"/>
    </xf>
    <xf numFmtId="0" fontId="8" fillId="3" borderId="0" xfId="0" applyFont="1" applyFill="1" applyAlignment="1">
      <alignment horizontal="center" vertical="center" wrapText="1"/>
    </xf>
    <xf numFmtId="0" fontId="6" fillId="0" borderId="23" xfId="0" applyFont="1" applyBorder="1" applyAlignment="1" applyProtection="1">
      <alignment horizontal="center" vertical="center" wrapText="1"/>
      <protection locked="0"/>
    </xf>
    <xf numFmtId="0" fontId="8" fillId="2" borderId="0" xfId="0" applyFont="1" applyFill="1" applyAlignment="1">
      <alignment horizontal="center" vertical="center" wrapText="1"/>
    </xf>
    <xf numFmtId="0" fontId="8" fillId="3" borderId="23" xfId="0" applyFont="1" applyFill="1" applyBorder="1" applyAlignment="1">
      <alignment horizontal="center" vertical="center" wrapText="1"/>
    </xf>
    <xf numFmtId="0" fontId="8" fillId="3" borderId="56" xfId="0" applyFont="1" applyFill="1" applyBorder="1" applyAlignment="1">
      <alignment horizontal="center" vertical="center" wrapText="1"/>
    </xf>
    <xf numFmtId="0" fontId="34" fillId="3" borderId="43" xfId="0" applyFont="1" applyFill="1" applyBorder="1" applyAlignment="1">
      <alignment horizontal="center" vertical="center" wrapText="1"/>
    </xf>
    <xf numFmtId="0" fontId="11" fillId="3" borderId="23" xfId="0" applyFont="1" applyFill="1" applyBorder="1" applyAlignment="1">
      <alignment horizontal="left" vertical="center" wrapText="1"/>
    </xf>
    <xf numFmtId="0" fontId="11" fillId="3" borderId="3" xfId="0" applyFont="1" applyFill="1" applyBorder="1" applyAlignment="1">
      <alignment horizontal="left" vertical="center" wrapText="1"/>
    </xf>
    <xf numFmtId="0" fontId="11" fillId="3" borderId="24" xfId="0" applyFont="1" applyFill="1" applyBorder="1" applyAlignment="1">
      <alignment horizontal="left" vertical="center" wrapText="1"/>
    </xf>
    <xf numFmtId="0" fontId="5" fillId="0" borderId="0" xfId="0" applyFont="1" applyAlignment="1" applyProtection="1">
      <alignment vertical="center"/>
      <protection locked="0"/>
    </xf>
    <xf numFmtId="0" fontId="10" fillId="0" borderId="0" xfId="0" applyFont="1" applyAlignment="1">
      <alignment vertical="center" wrapText="1"/>
    </xf>
    <xf numFmtId="0" fontId="5" fillId="0" borderId="0" xfId="0" applyFont="1" applyAlignment="1">
      <alignment vertical="center"/>
    </xf>
    <xf numFmtId="0" fontId="2" fillId="0" borderId="0" xfId="0" applyFont="1" applyAlignment="1">
      <alignment vertical="center"/>
    </xf>
    <xf numFmtId="0" fontId="11" fillId="0" borderId="3" xfId="0" applyFont="1" applyBorder="1" applyAlignment="1">
      <alignment horizontal="left" vertical="center"/>
    </xf>
    <xf numFmtId="0" fontId="31" fillId="0" borderId="51" xfId="0" applyFont="1" applyBorder="1" applyAlignment="1">
      <alignment horizontal="center" vertical="center"/>
    </xf>
    <xf numFmtId="0" fontId="3" fillId="0" borderId="53" xfId="0" applyFont="1" applyBorder="1" applyAlignment="1">
      <alignment horizontal="center" vertical="top"/>
    </xf>
    <xf numFmtId="0" fontId="9" fillId="0" borderId="53" xfId="0" applyFont="1" applyBorder="1" applyAlignment="1">
      <alignment horizontal="center" vertical="top"/>
    </xf>
    <xf numFmtId="0" fontId="32" fillId="0" borderId="57" xfId="0" applyFont="1" applyBorder="1" applyAlignment="1">
      <alignment horizontal="center" vertical="center" wrapText="1"/>
    </xf>
    <xf numFmtId="0" fontId="33" fillId="0" borderId="55" xfId="0" applyFont="1" applyBorder="1" applyAlignment="1">
      <alignment vertical="center" wrapText="1"/>
    </xf>
    <xf numFmtId="0" fontId="5" fillId="0" borderId="0" xfId="0" applyFont="1" applyAlignment="1" applyProtection="1">
      <alignment vertical="center" wrapText="1"/>
      <protection locked="0"/>
    </xf>
    <xf numFmtId="0" fontId="9" fillId="0" borderId="2" xfId="0" applyFont="1" applyBorder="1" applyAlignment="1">
      <alignment vertical="center" wrapText="1"/>
    </xf>
    <xf numFmtId="0" fontId="5" fillId="0" borderId="19" xfId="0" applyFont="1" applyBorder="1" applyAlignment="1">
      <alignment vertical="center" wrapText="1"/>
    </xf>
    <xf numFmtId="0" fontId="5" fillId="0" borderId="14" xfId="0" applyFont="1" applyBorder="1" applyAlignment="1">
      <alignment vertical="center" wrapText="1"/>
    </xf>
    <xf numFmtId="0" fontId="5" fillId="0" borderId="0" xfId="0" applyFont="1" applyProtection="1">
      <protection locked="0"/>
    </xf>
    <xf numFmtId="0" fontId="2" fillId="0" borderId="0" xfId="0" applyFont="1"/>
    <xf numFmtId="0" fontId="33" fillId="0" borderId="55" xfId="0" applyFont="1" applyBorder="1" applyAlignment="1">
      <alignment horizontal="center" vertical="center" wrapText="1"/>
    </xf>
    <xf numFmtId="0" fontId="11" fillId="0" borderId="56" xfId="0" applyFont="1" applyBorder="1" applyAlignment="1">
      <alignment horizontal="left" vertical="center"/>
    </xf>
    <xf numFmtId="0" fontId="33" fillId="0" borderId="58" xfId="0" applyFont="1" applyBorder="1" applyAlignment="1">
      <alignment vertical="center" wrapText="1"/>
    </xf>
    <xf numFmtId="0" fontId="33" fillId="0" borderId="58" xfId="0" applyFont="1" applyBorder="1" applyAlignment="1">
      <alignment horizontal="center" vertical="center" wrapText="1"/>
    </xf>
    <xf numFmtId="0" fontId="31" fillId="0" borderId="39" xfId="0" applyFont="1" applyBorder="1" applyAlignment="1">
      <alignment horizontal="center" vertical="center"/>
    </xf>
    <xf numFmtId="4" fontId="6" fillId="0" borderId="53" xfId="0" applyNumberFormat="1" applyFont="1" applyBorder="1" applyAlignment="1" applyProtection="1">
      <alignment horizontal="center" vertical="center"/>
      <protection locked="0"/>
    </xf>
    <xf numFmtId="2" fontId="6" fillId="0" borderId="40" xfId="0" applyNumberFormat="1" applyFont="1" applyBorder="1" applyAlignment="1">
      <alignment horizontal="center" vertical="center"/>
    </xf>
    <xf numFmtId="4" fontId="6" fillId="0" borderId="43" xfId="0" applyNumberFormat="1" applyFont="1" applyBorder="1" applyAlignment="1">
      <alignment horizontal="center" vertical="center"/>
    </xf>
    <xf numFmtId="2" fontId="6" fillId="0" borderId="20" xfId="0" applyNumberFormat="1" applyFont="1" applyBorder="1" applyAlignment="1">
      <alignment horizontal="center" vertical="center"/>
    </xf>
    <xf numFmtId="10" fontId="6" fillId="0" borderId="15" xfId="0" applyNumberFormat="1" applyFont="1" applyBorder="1" applyAlignment="1">
      <alignment horizontal="center" vertical="center"/>
    </xf>
    <xf numFmtId="0" fontId="33" fillId="6" borderId="55" xfId="0" applyFont="1" applyFill="1" applyBorder="1" applyAlignment="1">
      <alignment vertical="center" wrapText="1"/>
    </xf>
    <xf numFmtId="0" fontId="33" fillId="6" borderId="58" xfId="0" applyFont="1" applyFill="1" applyBorder="1" applyAlignment="1">
      <alignment vertical="center" wrapText="1"/>
    </xf>
    <xf numFmtId="0" fontId="12" fillId="0" borderId="0" xfId="0" applyFont="1" applyAlignment="1">
      <alignment horizontal="center" vertical="center" wrapText="1"/>
    </xf>
    <xf numFmtId="0" fontId="12" fillId="0" borderId="4" xfId="0" applyFont="1" applyBorder="1" applyAlignment="1">
      <alignment horizontal="center" vertical="center" wrapText="1"/>
    </xf>
    <xf numFmtId="0" fontId="28" fillId="0" borderId="0" xfId="0" applyFont="1" applyAlignment="1">
      <alignment horizontal="left" vertical="center" wrapText="1"/>
    </xf>
    <xf numFmtId="0" fontId="8" fillId="3" borderId="8" xfId="0" applyFont="1" applyFill="1" applyBorder="1" applyAlignment="1">
      <alignment horizontal="center" vertical="center" wrapText="1"/>
    </xf>
    <xf numFmtId="0" fontId="8" fillId="3" borderId="40" xfId="0" applyFont="1" applyFill="1" applyBorder="1" applyAlignment="1">
      <alignment horizontal="center" vertical="center" wrapText="1"/>
    </xf>
    <xf numFmtId="0" fontId="11" fillId="3" borderId="46" xfId="0" applyFont="1" applyFill="1" applyBorder="1" applyAlignment="1">
      <alignment horizontal="center" vertical="center" wrapText="1"/>
    </xf>
    <xf numFmtId="0" fontId="11" fillId="3" borderId="35" xfId="0" applyFont="1" applyFill="1" applyBorder="1" applyAlignment="1">
      <alignment horizontal="center" vertical="center" wrapText="1"/>
    </xf>
    <xf numFmtId="0" fontId="11" fillId="3" borderId="25" xfId="0" applyFont="1" applyFill="1" applyBorder="1" applyAlignment="1">
      <alignment horizontal="center" vertical="center" wrapText="1"/>
    </xf>
    <xf numFmtId="0" fontId="11" fillId="3" borderId="26" xfId="0" applyFont="1" applyFill="1" applyBorder="1" applyAlignment="1">
      <alignment horizontal="center" vertical="center" wrapText="1"/>
    </xf>
    <xf numFmtId="0" fontId="8" fillId="3" borderId="21" xfId="0" applyFont="1" applyFill="1" applyBorder="1" applyAlignment="1">
      <alignment vertical="center" wrapText="1"/>
    </xf>
    <xf numFmtId="0" fontId="8" fillId="3" borderId="39" xfId="0" applyFont="1" applyFill="1" applyBorder="1" applyAlignment="1">
      <alignment vertical="center" wrapText="1"/>
    </xf>
    <xf numFmtId="0" fontId="11" fillId="3" borderId="47" xfId="0" applyFont="1" applyFill="1" applyBorder="1" applyAlignment="1">
      <alignment horizontal="center" vertical="center" wrapText="1"/>
    </xf>
    <xf numFmtId="0" fontId="11" fillId="3" borderId="38" xfId="0" applyFont="1" applyFill="1" applyBorder="1" applyAlignment="1">
      <alignment horizontal="center" vertical="center" wrapText="1"/>
    </xf>
    <xf numFmtId="0" fontId="6" fillId="0" borderId="14" xfId="0" applyFont="1" applyBorder="1" applyAlignment="1" applyProtection="1">
      <alignment horizontal="center" vertical="center" wrapText="1"/>
      <protection locked="0"/>
    </xf>
    <xf numFmtId="0" fontId="11" fillId="3" borderId="30" xfId="0" applyFont="1" applyFill="1" applyBorder="1" applyAlignment="1">
      <alignment horizontal="center" vertical="center" wrapText="1"/>
    </xf>
    <xf numFmtId="0" fontId="11" fillId="3" borderId="45" xfId="0" applyFont="1" applyFill="1" applyBorder="1" applyAlignment="1">
      <alignment horizontal="center" vertical="center" wrapText="1"/>
    </xf>
    <xf numFmtId="0" fontId="6" fillId="0" borderId="16" xfId="0" applyFont="1" applyBorder="1" applyAlignment="1" applyProtection="1">
      <alignment horizontal="center" vertical="center" wrapText="1"/>
      <protection locked="0"/>
    </xf>
    <xf numFmtId="0" fontId="6" fillId="0" borderId="24" xfId="0" applyFont="1" applyBorder="1" applyAlignment="1" applyProtection="1">
      <alignment horizontal="center" vertical="center" wrapText="1"/>
      <protection locked="0"/>
    </xf>
    <xf numFmtId="0" fontId="6" fillId="0" borderId="42" xfId="0" applyFont="1" applyBorder="1" applyAlignment="1" applyProtection="1">
      <alignment horizontal="center" vertical="center" wrapText="1"/>
      <protection locked="0"/>
    </xf>
    <xf numFmtId="0" fontId="6" fillId="0" borderId="23" xfId="0" applyFont="1" applyBorder="1" applyAlignment="1" applyProtection="1">
      <alignment horizontal="center" vertical="center" wrapText="1"/>
      <protection locked="0"/>
    </xf>
    <xf numFmtId="0" fontId="6" fillId="0" borderId="9" xfId="0" applyFont="1" applyBorder="1" applyAlignment="1" applyProtection="1">
      <alignment horizontal="center" vertical="center" wrapText="1"/>
      <protection locked="0"/>
    </xf>
    <xf numFmtId="0" fontId="12" fillId="0" borderId="18" xfId="0" applyFont="1" applyBorder="1" applyAlignment="1">
      <alignment horizontal="center" vertical="center" wrapText="1"/>
    </xf>
    <xf numFmtId="0" fontId="12" fillId="0" borderId="19" xfId="0" applyFont="1" applyBorder="1" applyAlignment="1">
      <alignment horizontal="center" vertical="center" wrapText="1"/>
    </xf>
    <xf numFmtId="0" fontId="12" fillId="0" borderId="20" xfId="0" applyFont="1" applyBorder="1" applyAlignment="1">
      <alignment horizontal="center" vertical="center" wrapText="1"/>
    </xf>
    <xf numFmtId="0" fontId="6" fillId="0" borderId="8" xfId="0" applyFont="1" applyBorder="1" applyAlignment="1" applyProtection="1">
      <alignment horizontal="center" vertical="center" wrapText="1"/>
      <protection locked="0"/>
    </xf>
    <xf numFmtId="0" fontId="11" fillId="0" borderId="0" xfId="0" applyFont="1" applyAlignment="1">
      <alignment horizontal="left" wrapText="1"/>
    </xf>
    <xf numFmtId="0" fontId="24" fillId="4" borderId="33" xfId="0" applyFont="1" applyFill="1" applyBorder="1" applyAlignment="1">
      <alignment horizontal="left" vertical="center" wrapText="1"/>
    </xf>
    <xf numFmtId="0" fontId="6" fillId="4" borderId="29" xfId="0" applyFont="1" applyFill="1" applyBorder="1" applyAlignment="1">
      <alignment horizontal="left" vertical="center" wrapText="1"/>
    </xf>
    <xf numFmtId="0" fontId="6" fillId="4" borderId="31" xfId="0" applyFont="1" applyFill="1" applyBorder="1" applyAlignment="1">
      <alignment horizontal="left" vertical="center" wrapText="1"/>
    </xf>
    <xf numFmtId="0" fontId="5" fillId="0" borderId="0" xfId="0" applyFont="1" applyAlignment="1" applyProtection="1">
      <alignment horizontal="left" wrapText="1"/>
      <protection locked="0"/>
    </xf>
    <xf numFmtId="0" fontId="11" fillId="0" borderId="11" xfId="0" applyFont="1" applyBorder="1" applyAlignment="1">
      <alignment horizontal="right" vertical="center"/>
    </xf>
    <xf numFmtId="0" fontId="11" fillId="0" borderId="1" xfId="0" applyFont="1" applyBorder="1" applyAlignment="1">
      <alignment horizontal="right" vertical="center"/>
    </xf>
    <xf numFmtId="0" fontId="11" fillId="0" borderId="13" xfId="0" applyFont="1" applyBorder="1" applyAlignment="1">
      <alignment horizontal="right" vertical="center"/>
    </xf>
    <xf numFmtId="0" fontId="11" fillId="0" borderId="14" xfId="0" applyFont="1" applyBorder="1" applyAlignment="1">
      <alignment horizontal="right" vertical="center"/>
    </xf>
    <xf numFmtId="0" fontId="14" fillId="0" borderId="0" xfId="0" applyFont="1" applyAlignment="1" applyProtection="1">
      <alignment horizontal="center" vertical="center" wrapText="1"/>
      <protection locked="0"/>
    </xf>
    <xf numFmtId="0" fontId="16" fillId="0" borderId="0" xfId="0" applyFont="1" applyAlignment="1" applyProtection="1">
      <alignment horizontal="center" vertical="center" wrapText="1"/>
      <protection locked="0"/>
    </xf>
    <xf numFmtId="0" fontId="18" fillId="0" borderId="0" xfId="0" applyFont="1" applyAlignment="1">
      <alignment horizontal="left" vertical="center" wrapText="1"/>
    </xf>
    <xf numFmtId="0" fontId="18" fillId="0" borderId="0" xfId="0" applyFont="1" applyAlignment="1">
      <alignment horizontal="left" vertical="center"/>
    </xf>
    <xf numFmtId="0" fontId="17" fillId="0" borderId="0" xfId="0" applyFont="1" applyAlignment="1" applyProtection="1">
      <alignment horizontal="center"/>
      <protection locked="0"/>
    </xf>
    <xf numFmtId="0" fontId="11" fillId="3" borderId="42" xfId="0" applyFont="1" applyFill="1" applyBorder="1" applyAlignment="1">
      <alignment horizontal="left" vertical="top" wrapText="1"/>
    </xf>
    <xf numFmtId="0" fontId="11" fillId="3" borderId="23" xfId="0" applyFont="1" applyFill="1" applyBorder="1" applyAlignment="1">
      <alignment horizontal="left" vertical="top" wrapText="1"/>
    </xf>
    <xf numFmtId="0" fontId="11" fillId="3" borderId="9" xfId="0" applyFont="1" applyFill="1" applyBorder="1" applyAlignment="1">
      <alignment horizontal="left" vertical="top" wrapText="1"/>
    </xf>
    <xf numFmtId="0" fontId="11" fillId="3" borderId="11" xfId="0" applyFont="1" applyFill="1" applyBorder="1" applyAlignment="1">
      <alignment horizontal="left" vertical="top" wrapText="1"/>
    </xf>
    <xf numFmtId="0" fontId="11" fillId="3" borderId="1" xfId="0" applyFont="1" applyFill="1" applyBorder="1" applyAlignment="1">
      <alignment horizontal="left" vertical="top" wrapText="1"/>
    </xf>
    <xf numFmtId="0" fontId="11" fillId="3" borderId="12" xfId="0" applyFont="1" applyFill="1" applyBorder="1" applyAlignment="1">
      <alignment horizontal="left" vertical="top" wrapText="1"/>
    </xf>
    <xf numFmtId="0" fontId="11" fillId="0" borderId="3" xfId="0" applyFont="1" applyBorder="1" applyAlignment="1" applyProtection="1">
      <alignment horizontal="center" vertical="top" wrapText="1"/>
      <protection locked="0"/>
    </xf>
    <xf numFmtId="0" fontId="11" fillId="0" borderId="37" xfId="0" applyFont="1" applyBorder="1" applyAlignment="1" applyProtection="1">
      <alignment horizontal="center" vertical="top" wrapText="1"/>
      <protection locked="0"/>
    </xf>
    <xf numFmtId="0" fontId="12" fillId="0" borderId="0" xfId="0" applyFont="1" applyAlignment="1">
      <alignment horizontal="center" vertical="center"/>
    </xf>
    <xf numFmtId="0" fontId="12" fillId="0" borderId="4" xfId="0" applyFont="1" applyBorder="1" applyAlignment="1">
      <alignment horizontal="center" vertical="center"/>
    </xf>
    <xf numFmtId="0" fontId="11" fillId="0" borderId="23" xfId="0" applyFont="1" applyBorder="1" applyAlignment="1" applyProtection="1">
      <alignment horizontal="center" vertical="top" wrapText="1"/>
      <protection locked="0"/>
    </xf>
    <xf numFmtId="0" fontId="11" fillId="0" borderId="9" xfId="0" applyFont="1" applyBorder="1" applyAlignment="1" applyProtection="1">
      <alignment horizontal="center" vertical="top" wrapText="1"/>
      <protection locked="0"/>
    </xf>
    <xf numFmtId="0" fontId="11" fillId="3" borderId="18" xfId="0" applyFont="1" applyFill="1" applyBorder="1" applyAlignment="1">
      <alignment horizontal="center" vertical="center" wrapText="1"/>
    </xf>
    <xf numFmtId="0" fontId="11" fillId="3" borderId="23" xfId="0" applyFont="1" applyFill="1" applyBorder="1" applyAlignment="1">
      <alignment horizontal="center" vertical="center" wrapText="1"/>
    </xf>
    <xf numFmtId="0" fontId="11" fillId="3" borderId="20" xfId="0" applyFont="1" applyFill="1" applyBorder="1" applyAlignment="1">
      <alignment horizontal="center" vertical="center" wrapText="1"/>
    </xf>
    <xf numFmtId="0" fontId="11" fillId="3" borderId="13" xfId="0" applyFont="1" applyFill="1" applyBorder="1" applyAlignment="1">
      <alignment horizontal="center" vertical="center" wrapText="1"/>
    </xf>
    <xf numFmtId="0" fontId="11" fillId="3" borderId="24" xfId="0" applyFont="1" applyFill="1" applyBorder="1" applyAlignment="1">
      <alignment horizontal="center" vertical="center" wrapText="1"/>
    </xf>
    <xf numFmtId="0" fontId="11" fillId="3" borderId="15" xfId="0" applyFont="1" applyFill="1" applyBorder="1" applyAlignment="1">
      <alignment horizontal="center" vertical="center" wrapText="1"/>
    </xf>
    <xf numFmtId="0" fontId="11" fillId="3" borderId="48"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6" fillId="0" borderId="5" xfId="0" applyFont="1" applyBorder="1" applyAlignment="1" applyProtection="1">
      <alignment horizontal="center" vertical="center" wrapText="1"/>
      <protection locked="0"/>
    </xf>
    <xf numFmtId="0" fontId="12" fillId="0" borderId="2" xfId="0" applyFont="1" applyBorder="1" applyAlignment="1">
      <alignment horizontal="center" vertical="center" wrapText="1"/>
    </xf>
    <xf numFmtId="0" fontId="8" fillId="2" borderId="2" xfId="0" applyFont="1" applyFill="1" applyBorder="1" applyAlignment="1">
      <alignment horizontal="center" vertical="center" wrapText="1"/>
    </xf>
    <xf numFmtId="0" fontId="8" fillId="2" borderId="0" xfId="0" applyFont="1" applyFill="1" applyAlignment="1">
      <alignment horizontal="center" vertical="center" wrapText="1"/>
    </xf>
    <xf numFmtId="0" fontId="8" fillId="2" borderId="47" xfId="0" applyFont="1" applyFill="1" applyBorder="1" applyAlignment="1">
      <alignment vertical="center" wrapText="1"/>
    </xf>
    <xf numFmtId="0" fontId="8" fillId="2" borderId="36" xfId="0" applyFont="1" applyFill="1" applyBorder="1" applyAlignment="1">
      <alignment vertical="center" wrapText="1"/>
    </xf>
    <xf numFmtId="0" fontId="11" fillId="2" borderId="47"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8" fillId="3" borderId="2" xfId="0" applyFont="1" applyFill="1" applyBorder="1" applyAlignment="1">
      <alignment vertical="center" wrapText="1"/>
    </xf>
    <xf numFmtId="0" fontId="8" fillId="3" borderId="0" xfId="0" applyFont="1" applyFill="1" applyAlignment="1">
      <alignment vertical="center" wrapText="1"/>
    </xf>
    <xf numFmtId="0" fontId="11" fillId="3" borderId="36" xfId="0" applyFont="1" applyFill="1" applyBorder="1" applyAlignment="1">
      <alignment horizontal="center" vertical="center" wrapText="1"/>
    </xf>
    <xf numFmtId="0" fontId="8" fillId="3" borderId="47" xfId="0" applyFont="1" applyFill="1" applyBorder="1" applyAlignment="1">
      <alignment horizontal="center" vertical="center" wrapText="1"/>
    </xf>
    <xf numFmtId="0" fontId="8" fillId="3" borderId="36" xfId="0" applyFont="1" applyFill="1" applyBorder="1" applyAlignment="1">
      <alignment horizontal="center" vertical="center" wrapText="1"/>
    </xf>
    <xf numFmtId="0" fontId="11" fillId="3" borderId="7" xfId="0" applyFont="1" applyFill="1" applyBorder="1" applyAlignment="1">
      <alignment horizontal="center" vertical="center" wrapText="1"/>
    </xf>
    <xf numFmtId="0" fontId="11" fillId="3" borderId="34" xfId="0" applyFont="1" applyFill="1" applyBorder="1" applyAlignment="1">
      <alignment horizontal="center" vertical="center" wrapText="1"/>
    </xf>
    <xf numFmtId="0" fontId="11" fillId="2" borderId="25"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25" fillId="5" borderId="2" xfId="0" applyFont="1" applyFill="1" applyBorder="1" applyAlignment="1">
      <alignment horizontal="left" vertical="center" wrapText="1"/>
    </xf>
    <xf numFmtId="0" fontId="11" fillId="0" borderId="42" xfId="0" applyFont="1" applyBorder="1" applyAlignment="1">
      <alignment horizontal="right" vertical="center"/>
    </xf>
    <xf numFmtId="0" fontId="11" fillId="0" borderId="23" xfId="0" applyFont="1" applyBorder="1" applyAlignment="1">
      <alignment horizontal="right" vertical="center"/>
    </xf>
    <xf numFmtId="0" fontId="11" fillId="0" borderId="21" xfId="0" applyFont="1" applyBorder="1" applyAlignment="1">
      <alignment horizontal="right" vertical="center"/>
    </xf>
    <xf numFmtId="0" fontId="11" fillId="0" borderId="41" xfId="0" applyFont="1" applyBorder="1" applyAlignment="1">
      <alignment horizontal="right" vertical="center" wrapText="1"/>
    </xf>
    <xf numFmtId="0" fontId="11" fillId="0" borderId="24" xfId="0" applyFont="1" applyBorder="1" applyAlignment="1">
      <alignment horizontal="right" vertical="center" wrapText="1"/>
    </xf>
    <xf numFmtId="0" fontId="11" fillId="0" borderId="22" xfId="0" applyFont="1" applyBorder="1" applyAlignment="1">
      <alignment horizontal="right" vertical="center" wrapText="1"/>
    </xf>
    <xf numFmtId="0" fontId="11" fillId="3" borderId="32" xfId="0" applyFont="1" applyFill="1" applyBorder="1" applyAlignment="1">
      <alignment horizontal="left" vertical="top" wrapText="1"/>
    </xf>
    <xf numFmtId="0" fontId="11" fillId="3" borderId="3" xfId="0" applyFont="1" applyFill="1" applyBorder="1" applyAlignment="1">
      <alignment horizontal="left" vertical="top" wrapText="1"/>
    </xf>
    <xf numFmtId="0" fontId="11" fillId="3" borderId="37" xfId="0" applyFont="1" applyFill="1" applyBorder="1" applyAlignment="1">
      <alignment horizontal="left" vertical="top" wrapText="1"/>
    </xf>
    <xf numFmtId="0" fontId="11" fillId="3" borderId="41" xfId="0" applyFont="1" applyFill="1" applyBorder="1" applyAlignment="1">
      <alignment horizontal="left" vertical="top" wrapText="1"/>
    </xf>
    <xf numFmtId="0" fontId="11" fillId="3" borderId="24" xfId="0" applyFont="1" applyFill="1" applyBorder="1" applyAlignment="1">
      <alignment horizontal="left" vertical="top" wrapText="1"/>
    </xf>
    <xf numFmtId="0" fontId="11" fillId="3" borderId="17" xfId="0" applyFont="1" applyFill="1" applyBorder="1" applyAlignment="1">
      <alignment horizontal="left" vertical="top" wrapText="1"/>
    </xf>
    <xf numFmtId="0" fontId="11" fillId="0" borderId="10" xfId="0" applyFont="1" applyBorder="1" applyAlignment="1">
      <alignment horizontal="right" vertical="center"/>
    </xf>
    <xf numFmtId="0" fontId="11" fillId="0" borderId="5" xfId="0" applyFont="1" applyBorder="1" applyAlignment="1">
      <alignment horizontal="right" vertical="center"/>
    </xf>
    <xf numFmtId="0" fontId="6" fillId="0" borderId="52" xfId="0" applyFont="1" applyBorder="1" applyAlignment="1">
      <alignment horizontal="left" vertical="center" wrapText="1"/>
    </xf>
    <xf numFmtId="0" fontId="6" fillId="0" borderId="53" xfId="0" applyFont="1" applyBorder="1" applyAlignment="1">
      <alignment horizontal="left" vertical="center" wrapText="1"/>
    </xf>
    <xf numFmtId="0" fontId="6" fillId="0" borderId="54" xfId="0" applyFont="1" applyBorder="1" applyAlignment="1">
      <alignment horizontal="left" vertical="center" wrapText="1"/>
    </xf>
    <xf numFmtId="0" fontId="11" fillId="3" borderId="33" xfId="0" applyFont="1" applyFill="1" applyBorder="1" applyAlignment="1">
      <alignment horizontal="center" vertical="center" wrapText="1"/>
    </xf>
    <xf numFmtId="0" fontId="11" fillId="3" borderId="29" xfId="0" applyFont="1" applyFill="1" applyBorder="1" applyAlignment="1">
      <alignment horizontal="center" vertical="center" wrapText="1"/>
    </xf>
    <xf numFmtId="0" fontId="11" fillId="3" borderId="31" xfId="0" applyFont="1" applyFill="1" applyBorder="1" applyAlignment="1">
      <alignment horizontal="center" vertical="center" wrapText="1"/>
    </xf>
    <xf numFmtId="0" fontId="6" fillId="0" borderId="41" xfId="0" applyFont="1" applyBorder="1" applyAlignment="1" applyProtection="1">
      <alignment horizontal="center" vertical="center" wrapText="1"/>
      <protection locked="0"/>
    </xf>
    <xf numFmtId="0" fontId="6" fillId="0" borderId="17" xfId="0" applyFont="1" applyBorder="1" applyAlignment="1" applyProtection="1">
      <alignment horizontal="center" vertical="center" wrapText="1"/>
      <protection locked="0"/>
    </xf>
    <xf numFmtId="0" fontId="11" fillId="3" borderId="28" xfId="0" applyFont="1" applyFill="1" applyBorder="1" applyAlignment="1">
      <alignment horizontal="center" vertical="center" wrapText="1"/>
    </xf>
    <xf numFmtId="0" fontId="11" fillId="0" borderId="24" xfId="0" applyFont="1" applyBorder="1" applyAlignment="1" applyProtection="1">
      <alignment horizontal="center" vertical="top" wrapText="1"/>
      <protection locked="0"/>
    </xf>
    <xf numFmtId="0" fontId="11" fillId="0" borderId="17" xfId="0" applyFont="1" applyBorder="1" applyAlignment="1" applyProtection="1">
      <alignment horizontal="center" vertical="top" wrapText="1"/>
      <protection locked="0"/>
    </xf>
  </cellXfs>
  <cellStyles count="1">
    <cellStyle name="Įprastas" xfId="0" builtinId="0"/>
  </cellStyles>
  <dxfs count="11">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imes New Roman"/>
        <family val="1"/>
        <scheme val="none"/>
      </font>
      <numFmt numFmtId="2" formatCode="0.00"/>
      <alignment horizontal="center" vertical="center" textRotation="0" wrapText="0" indent="0" justifyLastLine="0" shrinkToFit="0" readingOrder="0"/>
      <border diagonalUp="0" diagonalDown="0" outline="0">
        <left style="thin">
          <color indexed="64"/>
        </left>
        <right style="thin">
          <color indexed="64"/>
        </right>
        <top style="thin">
          <color indexed="64"/>
        </top>
        <bottom style="thin">
          <color indexed="64"/>
        </bottom>
      </border>
      <protection locked="0" hidden="0"/>
    </dxf>
    <dxf>
      <font>
        <b val="0"/>
        <i val="0"/>
        <strike val="0"/>
        <condense val="0"/>
        <extend val="0"/>
        <outline val="0"/>
        <shadow val="0"/>
        <u val="none"/>
        <vertAlign val="baseline"/>
        <sz val="11"/>
        <color auto="1"/>
        <name val="Times New Roman"/>
        <family val="1"/>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alignment vertical="center"/>
    </dxf>
    <dxf>
      <font>
        <b val="0"/>
        <i val="0"/>
        <strike val="0"/>
        <condense val="0"/>
        <extend val="0"/>
        <outline val="0"/>
        <shadow val="0"/>
        <u val="none"/>
        <vertAlign val="baseline"/>
        <sz val="11"/>
        <color auto="1"/>
        <name val="Times New Roman"/>
        <family val="1"/>
        <scheme val="none"/>
      </font>
      <alignment horizontal="center" vertical="center" textRotation="0" wrapText="0" indent="0" justifyLastLine="0" shrinkToFit="0" readingOrder="0"/>
      <border diagonalUp="0" diagonalDown="0">
        <left style="thin">
          <color indexed="64"/>
        </left>
        <right style="thin">
          <color indexed="64"/>
        </right>
        <top style="thin">
          <color indexed="64"/>
        </top>
        <bottom style="thin">
          <color indexed="64"/>
        </bottom>
      </border>
    </dxf>
    <dxf>
      <font>
        <strike val="0"/>
        <outline val="0"/>
        <shadow val="0"/>
        <u val="none"/>
        <vertAlign val="baseline"/>
        <name val="Times New Roman"/>
        <family val="1"/>
        <scheme val="none"/>
      </font>
      <border diagonalUp="0" diagonalDown="0" outline="0">
        <left style="thin">
          <color indexed="64"/>
        </left>
        <right style="thin">
          <color indexed="64"/>
        </right>
        <top style="thin">
          <color indexed="64"/>
        </top>
        <bottom style="thin">
          <color indexed="64"/>
        </bottom>
      </border>
    </dxf>
    <dxf>
      <font>
        <b/>
        <i val="0"/>
        <strike val="0"/>
        <condense val="0"/>
        <extend val="0"/>
        <outline val="0"/>
        <shadow val="0"/>
        <u val="none"/>
        <vertAlign val="baseline"/>
        <sz val="11"/>
        <color theme="1"/>
        <name val="Times New Roman"/>
        <family val="1"/>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imes New Roman"/>
        <family val="1"/>
        <scheme val="none"/>
      </font>
    </dxf>
    <dxf>
      <border>
        <bottom style="medium">
          <color indexed="64"/>
        </bottom>
      </border>
    </dxf>
    <dxf>
      <font>
        <b/>
        <strike val="0"/>
        <outline val="0"/>
        <shadow val="0"/>
        <u val="none"/>
        <vertAlign val="baseline"/>
        <sz val="12"/>
        <name val="Times New Roman"/>
        <family val="1"/>
        <scheme val="none"/>
      </font>
      <fill>
        <patternFill patternType="solid">
          <fgColor indexed="64"/>
          <bgColor theme="8" tint="0.79998168889431442"/>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microsoft.com/office/2017/06/relationships/rdRichValueStructure" Target="richData/rdrichvaluestructure.xml"/><Relationship Id="rId13" Type="http://schemas.openxmlformats.org/officeDocument/2006/relationships/customXml" Target="../customXml/item3.xml"/><Relationship Id="rId3" Type="http://schemas.openxmlformats.org/officeDocument/2006/relationships/theme" Target="theme/theme1.xml"/><Relationship Id="rId7" Type="http://schemas.microsoft.com/office/2017/06/relationships/rdRichValue" Target="richData/rdrichvalue.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11" Type="http://schemas.openxmlformats.org/officeDocument/2006/relationships/customXml" Target="../customXml/item1.xml"/><Relationship Id="rId5" Type="http://schemas.openxmlformats.org/officeDocument/2006/relationships/sharedStrings" Target="sharedStrings.xml"/><Relationship Id="rId10" Type="http://schemas.openxmlformats.org/officeDocument/2006/relationships/calcChain" Target="calcChain.xml"/><Relationship Id="rId4" Type="http://schemas.openxmlformats.org/officeDocument/2006/relationships/styles" Target="styles.xml"/><Relationship Id="rId9" Type="http://schemas.microsoft.com/office/2017/06/relationships/rdRichValueTypes" Target="richData/rdRichValueTypes.xml"/></Relationships>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2">
  <rv s="0">
    <v>Pasirinkite</v>
    <v>2</v>
    <v>6</v>
    <v>5</v>
  </rv>
  <rv s="1">
    <v>2</v>
    <v>1</v>
  </rv>
</rvData>
</file>

<file path=xl/richData/rdrichvaluestructure.xml><?xml version="1.0" encoding="utf-8"?>
<rvStructures xmlns="http://schemas.microsoft.com/office/spreadsheetml/2017/richdata" count="2">
  <s t="_error">
    <k n="argument" t="s"/>
    <k n="errorType" t="i"/>
    <k n="ptg" t="i"/>
    <k n="subType" t="i"/>
  </s>
  <s t="_error">
    <k n="errorType" t="i"/>
    <k n="propagated" t="b"/>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0000000}" name="Table6" displayName="Table6" ref="B42:H53" totalsRowShown="0" headerRowDxfId="10" dataDxfId="8" headerRowBorderDxfId="9" tableBorderDxfId="7">
  <tableColumns count="7">
    <tableColumn id="1" xr3:uid="{00000000-0010-0000-0000-000001000000}" name="Eil.Nr. " dataDxfId="6"/>
    <tableColumn id="2" xr3:uid="{00000000-0010-0000-0000-000002000000}" name="Pirkimo objektas                                                                                              Tarptautinis pavadinimas (veiklioji medžiaga), stiprumas" dataDxfId="5"/>
    <tableColumn id="5" xr3:uid="{00000000-0010-0000-0000-000005000000}" name="Mato vienetas" dataDxfId="4"/>
    <tableColumn id="3" xr3:uid="{6F8626A4-647F-462B-B998-925468AEFEA8}" name="Pageidaujama pakuotė" dataDxfId="3"/>
    <tableColumn id="6" xr3:uid="{00000000-0010-0000-0000-000006000000}" name="Preliminarus kiekis                    (per 36 mėn.)" dataDxfId="2"/>
    <tableColumn id="7" xr3:uid="{00000000-0010-0000-0000-000007000000}" name="Mato vieneto kaina EUR be PVM (nepritaikius nuolaidos)_x000a_(pildo tiekėjas)" dataDxfId="1"/>
    <tableColumn id="9" xr3:uid="{00000000-0010-0000-0000-000009000000}" name="Kaina EUR be PVM_x000a_(5×6)" dataDxfId="0">
      <calculatedColumnFormula>F43*G43</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0000"/>
    <pageSetUpPr fitToPage="1"/>
  </sheetPr>
  <dimension ref="A1:I94"/>
  <sheetViews>
    <sheetView showGridLines="0" tabSelected="1" topLeftCell="A47" zoomScale="70" zoomScaleNormal="70" workbookViewId="0">
      <selection activeCell="B54" sqref="B54:G54"/>
    </sheetView>
  </sheetViews>
  <sheetFormatPr defaultColWidth="9.33203125" defaultRowHeight="15" customHeight="1" x14ac:dyDescent="0.25"/>
  <cols>
    <col min="1" max="1" width="9.33203125" style="1"/>
    <col min="2" max="2" width="5.44140625" style="1" customWidth="1"/>
    <col min="3" max="3" width="75.6640625" style="1" customWidth="1"/>
    <col min="4" max="4" width="25.5546875" style="115" customWidth="1"/>
    <col min="5" max="5" width="25.5546875" style="103" customWidth="1"/>
    <col min="6" max="6" width="26.44140625" style="23" customWidth="1"/>
    <col min="7" max="7" width="37.33203125" style="1" customWidth="1"/>
    <col min="8" max="8" width="50.6640625" style="1" customWidth="1"/>
    <col min="9" max="16384" width="9.33203125" style="1"/>
  </cols>
  <sheetData>
    <row r="1" spans="1:8" s="4" customFormat="1" ht="138.75" customHeight="1" x14ac:dyDescent="0.25">
      <c r="A1" s="7"/>
      <c r="B1" s="162" t="s">
        <v>0</v>
      </c>
      <c r="C1" s="163"/>
      <c r="D1" s="163"/>
      <c r="E1" s="163"/>
      <c r="F1" s="163"/>
      <c r="G1" s="163"/>
      <c r="H1" s="163"/>
    </row>
    <row r="2" spans="1:8" ht="20.25" customHeight="1" x14ac:dyDescent="0.35">
      <c r="A2" s="6"/>
      <c r="B2" s="166" t="s">
        <v>1</v>
      </c>
      <c r="C2" s="166"/>
      <c r="D2" s="166"/>
      <c r="E2" s="166"/>
      <c r="F2" s="166"/>
      <c r="G2" s="166"/>
      <c r="H2" s="166"/>
    </row>
    <row r="3" spans="1:8" ht="24.75" customHeight="1" x14ac:dyDescent="0.35">
      <c r="A3" s="6"/>
      <c r="B3" s="166" t="s">
        <v>2</v>
      </c>
      <c r="C3" s="166"/>
      <c r="D3" s="166"/>
      <c r="E3" s="166"/>
      <c r="F3" s="166"/>
      <c r="G3" s="166"/>
      <c r="H3" s="166"/>
    </row>
    <row r="4" spans="1:8" ht="42" customHeight="1" x14ac:dyDescent="0.25">
      <c r="B4" s="164" t="s">
        <v>3</v>
      </c>
      <c r="C4" s="165"/>
      <c r="D4" s="165"/>
      <c r="E4" s="165"/>
      <c r="F4" s="165"/>
      <c r="G4" s="165"/>
      <c r="H4" s="165"/>
    </row>
    <row r="5" spans="1:8" ht="9.75" customHeight="1" x14ac:dyDescent="0.25">
      <c r="B5" s="175" t="s">
        <v>4</v>
      </c>
      <c r="C5" s="175"/>
      <c r="D5" s="175"/>
      <c r="E5" s="175"/>
      <c r="F5" s="175"/>
      <c r="G5" s="175"/>
      <c r="H5" s="175"/>
    </row>
    <row r="6" spans="1:8" ht="28.5" customHeight="1" x14ac:dyDescent="0.25">
      <c r="B6" s="176"/>
      <c r="C6" s="176"/>
      <c r="D6" s="176"/>
      <c r="E6" s="176"/>
      <c r="F6" s="176"/>
      <c r="G6" s="176"/>
      <c r="H6" s="176"/>
    </row>
    <row r="7" spans="1:8" ht="45" customHeight="1" x14ac:dyDescent="0.25">
      <c r="B7" s="167" t="s">
        <v>5</v>
      </c>
      <c r="C7" s="168"/>
      <c r="D7" s="169"/>
      <c r="E7" s="97"/>
      <c r="F7" s="177"/>
      <c r="G7" s="177"/>
      <c r="H7" s="178"/>
    </row>
    <row r="8" spans="1:8" ht="23.25" customHeight="1" x14ac:dyDescent="0.25">
      <c r="B8" s="170" t="s">
        <v>6</v>
      </c>
      <c r="C8" s="171"/>
      <c r="D8" s="172"/>
      <c r="E8" s="98"/>
      <c r="F8" s="173"/>
      <c r="G8" s="173"/>
      <c r="H8" s="174"/>
    </row>
    <row r="9" spans="1:8" ht="36.75" customHeight="1" x14ac:dyDescent="0.25">
      <c r="B9" s="211" t="s">
        <v>7</v>
      </c>
      <c r="C9" s="212"/>
      <c r="D9" s="213"/>
      <c r="E9" s="98"/>
      <c r="F9" s="173"/>
      <c r="G9" s="173"/>
      <c r="H9" s="174"/>
    </row>
    <row r="10" spans="1:8" ht="23.25" customHeight="1" x14ac:dyDescent="0.25">
      <c r="B10" s="211" t="s">
        <v>8</v>
      </c>
      <c r="C10" s="212"/>
      <c r="D10" s="213"/>
      <c r="E10" s="98"/>
      <c r="F10" s="173"/>
      <c r="G10" s="173"/>
      <c r="H10" s="174"/>
    </row>
    <row r="11" spans="1:8" ht="36.75" customHeight="1" x14ac:dyDescent="0.25">
      <c r="B11" s="214" t="s">
        <v>9</v>
      </c>
      <c r="C11" s="215"/>
      <c r="D11" s="216"/>
      <c r="E11" s="99"/>
      <c r="F11" s="228"/>
      <c r="G11" s="228"/>
      <c r="H11" s="229"/>
    </row>
    <row r="12" spans="1:8" ht="15" customHeight="1" x14ac:dyDescent="0.25">
      <c r="B12" s="188" t="s">
        <v>10</v>
      </c>
      <c r="C12" s="188"/>
      <c r="D12" s="188"/>
      <c r="E12" s="188"/>
      <c r="F12" s="188"/>
      <c r="G12" s="188"/>
      <c r="H12" s="188"/>
    </row>
    <row r="13" spans="1:8" ht="15" customHeight="1" x14ac:dyDescent="0.25">
      <c r="B13" s="128"/>
      <c r="C13" s="128"/>
      <c r="D13" s="128"/>
      <c r="E13" s="128"/>
      <c r="F13" s="128"/>
      <c r="G13" s="128"/>
      <c r="H13" s="128"/>
    </row>
    <row r="14" spans="1:8" ht="46.5" customHeight="1" x14ac:dyDescent="0.25">
      <c r="B14" s="128"/>
      <c r="C14" s="128"/>
      <c r="D14" s="128"/>
      <c r="E14" s="128"/>
      <c r="F14" s="128"/>
      <c r="G14" s="128"/>
      <c r="H14" s="128"/>
    </row>
    <row r="15" spans="1:8" ht="32.25" customHeight="1" x14ac:dyDescent="0.25">
      <c r="B15" s="139" t="s">
        <v>11</v>
      </c>
      <c r="C15" s="139" t="s">
        <v>12</v>
      </c>
      <c r="D15" s="195" t="s">
        <v>13</v>
      </c>
      <c r="E15" s="90"/>
      <c r="F15" s="198" t="s">
        <v>14</v>
      </c>
      <c r="G15" s="200" t="s">
        <v>15</v>
      </c>
      <c r="H15" s="201"/>
    </row>
    <row r="16" spans="1:8" ht="113.25" customHeight="1" x14ac:dyDescent="0.25">
      <c r="B16" s="140"/>
      <c r="C16" s="197"/>
      <c r="D16" s="196"/>
      <c r="E16" s="91"/>
      <c r="F16" s="199"/>
      <c r="G16" s="33" t="s">
        <v>16</v>
      </c>
      <c r="H16" s="33" t="s">
        <v>17</v>
      </c>
    </row>
    <row r="17" spans="2:8" s="6" customFormat="1" ht="15" customHeight="1" x14ac:dyDescent="0.25">
      <c r="B17" s="34">
        <v>1</v>
      </c>
      <c r="C17" s="35"/>
      <c r="D17" s="10"/>
      <c r="E17" s="10"/>
      <c r="F17" s="10"/>
      <c r="G17" s="36"/>
      <c r="H17" s="37"/>
    </row>
    <row r="18" spans="2:8" s="6" customFormat="1" ht="15" customHeight="1" x14ac:dyDescent="0.25">
      <c r="B18" s="38">
        <v>2</v>
      </c>
      <c r="C18" s="39"/>
      <c r="D18" s="11"/>
      <c r="E18" s="11"/>
      <c r="F18" s="11"/>
      <c r="G18" s="40"/>
      <c r="H18" s="41"/>
    </row>
    <row r="19" spans="2:8" ht="15" customHeight="1" x14ac:dyDescent="0.25">
      <c r="B19" s="188" t="s">
        <v>18</v>
      </c>
      <c r="C19" s="128"/>
      <c r="D19" s="128"/>
      <c r="E19" s="128"/>
      <c r="F19" s="128"/>
      <c r="G19" s="128"/>
      <c r="H19" s="128"/>
    </row>
    <row r="20" spans="2:8" ht="15" customHeight="1" x14ac:dyDescent="0.25">
      <c r="B20" s="128"/>
      <c r="C20" s="128"/>
      <c r="D20" s="128"/>
      <c r="E20" s="128"/>
      <c r="F20" s="128"/>
      <c r="G20" s="128"/>
      <c r="H20" s="128"/>
    </row>
    <row r="21" spans="2:8" ht="51.75" customHeight="1" x14ac:dyDescent="0.25">
      <c r="B21" s="129"/>
      <c r="C21" s="129"/>
      <c r="D21" s="129"/>
      <c r="E21" s="129"/>
      <c r="F21" s="129"/>
      <c r="G21" s="129"/>
      <c r="H21" s="129"/>
    </row>
    <row r="22" spans="2:8" s="2" customFormat="1" ht="73.5" customHeight="1" x14ac:dyDescent="0.25">
      <c r="B22" s="202" t="s">
        <v>19</v>
      </c>
      <c r="C22" s="193" t="s">
        <v>20</v>
      </c>
      <c r="D22" s="191" t="s">
        <v>21</v>
      </c>
      <c r="E22" s="89"/>
      <c r="F22" s="189" t="s">
        <v>22</v>
      </c>
      <c r="G22" s="193" t="s">
        <v>23</v>
      </c>
      <c r="H22" s="42" t="s">
        <v>24</v>
      </c>
    </row>
    <row r="23" spans="2:8" s="2" customFormat="1" ht="66" customHeight="1" x14ac:dyDescent="0.25">
      <c r="B23" s="203"/>
      <c r="C23" s="194"/>
      <c r="D23" s="192"/>
      <c r="E23" s="93"/>
      <c r="F23" s="190"/>
      <c r="G23" s="194"/>
      <c r="H23" s="43" t="s">
        <v>25</v>
      </c>
    </row>
    <row r="24" spans="2:8" s="8" customFormat="1" ht="21.75" customHeight="1" x14ac:dyDescent="0.25">
      <c r="B24" s="44">
        <v>1</v>
      </c>
      <c r="C24" s="36"/>
      <c r="D24" s="10"/>
      <c r="E24" s="10"/>
      <c r="F24" s="10"/>
      <c r="G24" s="36"/>
      <c r="H24" s="45"/>
    </row>
    <row r="25" spans="2:8" s="8" customFormat="1" ht="21.75" customHeight="1" x14ac:dyDescent="0.25">
      <c r="B25" s="46">
        <v>2</v>
      </c>
      <c r="C25" s="40"/>
      <c r="D25" s="11"/>
      <c r="E25" s="11"/>
      <c r="F25" s="11"/>
      <c r="G25" s="47"/>
      <c r="H25" s="48"/>
    </row>
    <row r="26" spans="2:8" s="2" customFormat="1" ht="21.75" customHeight="1" x14ac:dyDescent="0.25">
      <c r="B26" s="128" t="s">
        <v>26</v>
      </c>
      <c r="C26" s="128"/>
      <c r="D26" s="128"/>
      <c r="E26" s="128"/>
      <c r="F26" s="128"/>
      <c r="G26" s="128"/>
      <c r="H26" s="128"/>
    </row>
    <row r="27" spans="2:8" s="2" customFormat="1" ht="12.75" customHeight="1" x14ac:dyDescent="0.25">
      <c r="B27" s="128"/>
      <c r="C27" s="128"/>
      <c r="D27" s="128"/>
      <c r="E27" s="128"/>
      <c r="F27" s="128"/>
      <c r="G27" s="128"/>
      <c r="H27" s="128"/>
    </row>
    <row r="28" spans="2:8" s="2" customFormat="1" ht="48.75" customHeight="1" x14ac:dyDescent="0.25">
      <c r="B28" s="128"/>
      <c r="C28" s="128"/>
      <c r="D28" s="128"/>
      <c r="E28" s="128"/>
      <c r="F28" s="128"/>
      <c r="G28" s="128"/>
      <c r="H28" s="128"/>
    </row>
    <row r="29" spans="2:8" s="2" customFormat="1" ht="45.75" customHeight="1" x14ac:dyDescent="0.25">
      <c r="B29" s="185" t="s">
        <v>11</v>
      </c>
      <c r="C29" s="185" t="s">
        <v>27</v>
      </c>
      <c r="D29" s="179" t="s">
        <v>28</v>
      </c>
      <c r="E29" s="180"/>
      <c r="F29" s="181"/>
      <c r="G29" s="142" t="s">
        <v>29</v>
      </c>
      <c r="H29" s="143"/>
    </row>
    <row r="30" spans="2:8" s="2" customFormat="1" ht="21.75" customHeight="1" x14ac:dyDescent="0.25">
      <c r="B30" s="186"/>
      <c r="C30" s="186"/>
      <c r="D30" s="182"/>
      <c r="E30" s="183"/>
      <c r="F30" s="184"/>
      <c r="G30" s="49" t="s">
        <v>16</v>
      </c>
      <c r="H30" s="50" t="s">
        <v>17</v>
      </c>
    </row>
    <row r="31" spans="2:8" s="8" customFormat="1" ht="25.5" customHeight="1" x14ac:dyDescent="0.25">
      <c r="B31" s="51">
        <v>1</v>
      </c>
      <c r="C31" s="52"/>
      <c r="D31" s="187"/>
      <c r="E31" s="187"/>
      <c r="F31" s="187"/>
      <c r="G31" s="52"/>
      <c r="H31" s="53"/>
    </row>
    <row r="32" spans="2:8" s="8" customFormat="1" ht="24" customHeight="1" x14ac:dyDescent="0.25">
      <c r="B32" s="46">
        <v>2</v>
      </c>
      <c r="C32" s="40"/>
      <c r="D32" s="141"/>
      <c r="E32" s="141"/>
      <c r="F32" s="141"/>
      <c r="G32" s="40"/>
      <c r="H32" s="48"/>
    </row>
    <row r="33" spans="2:9" s="2" customFormat="1" ht="24" customHeight="1" x14ac:dyDescent="0.25">
      <c r="B33" s="128" t="s">
        <v>30</v>
      </c>
      <c r="C33" s="128"/>
      <c r="D33" s="128"/>
      <c r="E33" s="128"/>
      <c r="F33" s="128"/>
      <c r="G33" s="128"/>
      <c r="H33" s="128"/>
    </row>
    <row r="34" spans="2:9" s="2" customFormat="1" ht="24" customHeight="1" x14ac:dyDescent="0.25">
      <c r="B34" s="128"/>
      <c r="C34" s="128"/>
      <c r="D34" s="128"/>
      <c r="E34" s="128"/>
      <c r="F34" s="128"/>
      <c r="G34" s="128"/>
      <c r="H34" s="128"/>
    </row>
    <row r="35" spans="2:9" s="2" customFormat="1" ht="45" customHeight="1" x14ac:dyDescent="0.25">
      <c r="B35" s="129"/>
      <c r="C35" s="129"/>
      <c r="D35" s="129"/>
      <c r="E35" s="129"/>
      <c r="F35" s="129"/>
      <c r="G35" s="129"/>
      <c r="H35" s="129"/>
    </row>
    <row r="36" spans="2:9" s="2" customFormat="1" ht="39.75" customHeight="1" x14ac:dyDescent="0.25">
      <c r="B36" s="54" t="s">
        <v>11</v>
      </c>
      <c r="C36" s="227" t="s">
        <v>31</v>
      </c>
      <c r="D36" s="223"/>
      <c r="E36" s="87"/>
      <c r="F36" s="222" t="s">
        <v>32</v>
      </c>
      <c r="G36" s="223"/>
      <c r="H36" s="224"/>
    </row>
    <row r="37" spans="2:9" s="8" customFormat="1" ht="24" customHeight="1" x14ac:dyDescent="0.25">
      <c r="B37" s="51">
        <v>1</v>
      </c>
      <c r="C37" s="152"/>
      <c r="D37" s="147"/>
      <c r="E37" s="92"/>
      <c r="F37" s="146"/>
      <c r="G37" s="147"/>
      <c r="H37" s="148"/>
    </row>
    <row r="38" spans="2:9" s="8" customFormat="1" ht="24" customHeight="1" x14ac:dyDescent="0.25">
      <c r="B38" s="46">
        <v>2</v>
      </c>
      <c r="C38" s="144"/>
      <c r="D38" s="145"/>
      <c r="E38" s="88"/>
      <c r="F38" s="225"/>
      <c r="G38" s="145"/>
      <c r="H38" s="226"/>
    </row>
    <row r="39" spans="2:9" s="2" customFormat="1" ht="52.5" customHeight="1" x14ac:dyDescent="0.25">
      <c r="B39" s="55"/>
      <c r="C39" s="56"/>
      <c r="D39" s="110"/>
      <c r="E39" s="12"/>
      <c r="F39" s="12"/>
      <c r="G39" s="56"/>
      <c r="H39" s="56"/>
    </row>
    <row r="40" spans="2:9" s="2" customFormat="1" ht="39.75" customHeight="1" x14ac:dyDescent="0.25">
      <c r="B40" s="149" t="s">
        <v>33</v>
      </c>
      <c r="C40" s="150"/>
      <c r="D40" s="150"/>
      <c r="E40" s="150"/>
      <c r="F40" s="150"/>
      <c r="G40" s="150"/>
      <c r="H40" s="151"/>
      <c r="I40" s="3"/>
    </row>
    <row r="41" spans="2:9" s="2" customFormat="1" ht="304.2" customHeight="1" x14ac:dyDescent="0.25">
      <c r="B41" s="219" t="s">
        <v>34</v>
      </c>
      <c r="C41" s="220"/>
      <c r="D41" s="220"/>
      <c r="E41" s="220"/>
      <c r="F41" s="220"/>
      <c r="G41" s="220"/>
      <c r="H41" s="221"/>
    </row>
    <row r="42" spans="2:9" s="29" customFormat="1" ht="72.75" customHeight="1" x14ac:dyDescent="0.25">
      <c r="B42" s="13" t="s">
        <v>35</v>
      </c>
      <c r="C42" s="30" t="s">
        <v>36</v>
      </c>
      <c r="D42" s="31" t="s">
        <v>37</v>
      </c>
      <c r="E42" s="31" t="s">
        <v>38</v>
      </c>
      <c r="F42" s="13" t="s">
        <v>39</v>
      </c>
      <c r="G42" s="32" t="s">
        <v>96</v>
      </c>
      <c r="H42" s="96" t="s">
        <v>40</v>
      </c>
    </row>
    <row r="43" spans="2:9" s="2" customFormat="1" ht="19.5" customHeight="1" x14ac:dyDescent="0.25">
      <c r="B43" s="24">
        <v>1</v>
      </c>
      <c r="C43" s="106">
        <v>2</v>
      </c>
      <c r="D43" s="107">
        <v>3</v>
      </c>
      <c r="E43" s="108">
        <v>4</v>
      </c>
      <c r="F43" s="14">
        <v>5</v>
      </c>
      <c r="G43" s="25">
        <v>6</v>
      </c>
      <c r="H43" s="26">
        <v>7</v>
      </c>
    </row>
    <row r="44" spans="2:9" s="2" customFormat="1" ht="99" customHeight="1" x14ac:dyDescent="0.25">
      <c r="B44" s="104">
        <v>1</v>
      </c>
      <c r="C44" s="126" t="s">
        <v>42</v>
      </c>
      <c r="D44" s="116" t="s">
        <v>41</v>
      </c>
      <c r="E44" s="109" t="s">
        <v>43</v>
      </c>
      <c r="F44" s="105">
        <v>5</v>
      </c>
      <c r="G44" s="27">
        <v>0</v>
      </c>
      <c r="H44" s="28">
        <f t="shared" ref="H44:H53" si="0">F44*G44</f>
        <v>0</v>
      </c>
    </row>
    <row r="45" spans="2:9" s="2" customFormat="1" ht="57" customHeight="1" x14ac:dyDescent="0.25">
      <c r="B45" s="104">
        <v>2</v>
      </c>
      <c r="C45" s="126" t="s">
        <v>44</v>
      </c>
      <c r="D45" s="116" t="s">
        <v>41</v>
      </c>
      <c r="E45" s="109" t="s">
        <v>45</v>
      </c>
      <c r="F45" s="105">
        <v>5</v>
      </c>
      <c r="G45" s="27">
        <v>0</v>
      </c>
      <c r="H45" s="28">
        <f t="shared" si="0"/>
        <v>0</v>
      </c>
    </row>
    <row r="46" spans="2:9" s="2" customFormat="1" ht="34.950000000000003" customHeight="1" x14ac:dyDescent="0.25">
      <c r="B46" s="104">
        <v>3</v>
      </c>
      <c r="C46" s="126" t="s">
        <v>46</v>
      </c>
      <c r="D46" s="116" t="s">
        <v>41</v>
      </c>
      <c r="E46" s="109" t="s">
        <v>47</v>
      </c>
      <c r="F46" s="105">
        <v>5</v>
      </c>
      <c r="G46" s="27">
        <v>0</v>
      </c>
      <c r="H46" s="28">
        <f t="shared" si="0"/>
        <v>0</v>
      </c>
    </row>
    <row r="47" spans="2:9" s="2" customFormat="1" ht="34.200000000000003" customHeight="1" x14ac:dyDescent="0.25">
      <c r="B47" s="104">
        <v>4</v>
      </c>
      <c r="C47" s="126" t="s">
        <v>48</v>
      </c>
      <c r="D47" s="116" t="s">
        <v>41</v>
      </c>
      <c r="E47" s="109" t="s">
        <v>47</v>
      </c>
      <c r="F47" s="105">
        <v>5</v>
      </c>
      <c r="G47" s="27">
        <v>0</v>
      </c>
      <c r="H47" s="28">
        <f t="shared" si="0"/>
        <v>0</v>
      </c>
    </row>
    <row r="48" spans="2:9" s="2" customFormat="1" ht="30.6" customHeight="1" x14ac:dyDescent="0.25">
      <c r="B48" s="104">
        <v>5</v>
      </c>
      <c r="C48" s="126" t="s">
        <v>49</v>
      </c>
      <c r="D48" s="116" t="s">
        <v>41</v>
      </c>
      <c r="E48" s="109" t="s">
        <v>47</v>
      </c>
      <c r="F48" s="105">
        <v>5</v>
      </c>
      <c r="G48" s="27">
        <v>0</v>
      </c>
      <c r="H48" s="28">
        <f t="shared" si="0"/>
        <v>0</v>
      </c>
    </row>
    <row r="49" spans="2:8" s="2" customFormat="1" ht="70.95" customHeight="1" x14ac:dyDescent="0.25">
      <c r="B49" s="104">
        <v>6</v>
      </c>
      <c r="C49" s="126" t="s">
        <v>50</v>
      </c>
      <c r="D49" s="116" t="s">
        <v>41</v>
      </c>
      <c r="E49" s="109" t="s">
        <v>51</v>
      </c>
      <c r="F49" s="105">
        <v>5</v>
      </c>
      <c r="G49" s="27">
        <v>0</v>
      </c>
      <c r="H49" s="28">
        <f t="shared" si="0"/>
        <v>0</v>
      </c>
    </row>
    <row r="50" spans="2:8" s="2" customFormat="1" ht="54.6" customHeight="1" x14ac:dyDescent="0.25">
      <c r="B50" s="104">
        <v>7</v>
      </c>
      <c r="C50" s="126" t="s">
        <v>52</v>
      </c>
      <c r="D50" s="116" t="s">
        <v>41</v>
      </c>
      <c r="E50" s="109" t="s">
        <v>53</v>
      </c>
      <c r="F50" s="105">
        <v>5</v>
      </c>
      <c r="G50" s="27">
        <v>0</v>
      </c>
      <c r="H50" s="28">
        <f t="shared" si="0"/>
        <v>0</v>
      </c>
    </row>
    <row r="51" spans="2:8" s="2" customFormat="1" ht="51.6" customHeight="1" x14ac:dyDescent="0.25">
      <c r="B51" s="104">
        <v>8</v>
      </c>
      <c r="C51" s="126" t="s">
        <v>54</v>
      </c>
      <c r="D51" s="116" t="s">
        <v>41</v>
      </c>
      <c r="E51" s="109" t="s">
        <v>55</v>
      </c>
      <c r="F51" s="105">
        <v>5</v>
      </c>
      <c r="G51" s="27">
        <v>0</v>
      </c>
      <c r="H51" s="28">
        <f t="shared" si="0"/>
        <v>0</v>
      </c>
    </row>
    <row r="52" spans="2:8" s="2" customFormat="1" ht="70.2" customHeight="1" x14ac:dyDescent="0.25">
      <c r="B52" s="104">
        <v>9</v>
      </c>
      <c r="C52" s="126" t="s">
        <v>56</v>
      </c>
      <c r="D52" s="116" t="s">
        <v>41</v>
      </c>
      <c r="E52" s="109" t="s">
        <v>55</v>
      </c>
      <c r="F52" s="105">
        <v>5</v>
      </c>
      <c r="G52" s="27">
        <v>0</v>
      </c>
      <c r="H52" s="28">
        <f t="shared" si="0"/>
        <v>0</v>
      </c>
    </row>
    <row r="53" spans="2:8" s="2" customFormat="1" ht="86.4" customHeight="1" thickBot="1" x14ac:dyDescent="0.3">
      <c r="B53" s="117">
        <v>10</v>
      </c>
      <c r="C53" s="127" t="s">
        <v>57</v>
      </c>
      <c r="D53" s="119" t="s">
        <v>41</v>
      </c>
      <c r="E53" s="118" t="s">
        <v>47</v>
      </c>
      <c r="F53" s="120">
        <v>5</v>
      </c>
      <c r="G53" s="121">
        <v>0</v>
      </c>
      <c r="H53" s="122">
        <f t="shared" si="0"/>
        <v>0</v>
      </c>
    </row>
    <row r="54" spans="2:8" s="2" customFormat="1" ht="56.4" customHeight="1" x14ac:dyDescent="0.25">
      <c r="B54" s="205" t="s">
        <v>97</v>
      </c>
      <c r="C54" s="206"/>
      <c r="D54" s="206"/>
      <c r="E54" s="206"/>
      <c r="F54" s="206"/>
      <c r="G54" s="207"/>
      <c r="H54" s="124">
        <f>SUM(H44:H53)</f>
        <v>0</v>
      </c>
    </row>
    <row r="55" spans="2:8" s="2" customFormat="1" ht="86.4" customHeight="1" thickBot="1" x14ac:dyDescent="0.3">
      <c r="B55" s="208" t="s">
        <v>98</v>
      </c>
      <c r="C55" s="209"/>
      <c r="D55" s="209"/>
      <c r="E55" s="209"/>
      <c r="F55" s="209"/>
      <c r="G55" s="210"/>
      <c r="H55" s="125">
        <v>0</v>
      </c>
    </row>
    <row r="56" spans="2:8" s="2" customFormat="1" ht="57.6" customHeight="1" x14ac:dyDescent="0.25">
      <c r="B56" s="217" t="s">
        <v>100</v>
      </c>
      <c r="C56" s="218"/>
      <c r="D56" s="218"/>
      <c r="E56" s="218"/>
      <c r="F56" s="218"/>
      <c r="G56" s="218"/>
      <c r="H56" s="123">
        <f>H54-H54*(H55/100%)</f>
        <v>0</v>
      </c>
    </row>
    <row r="57" spans="2:8" s="2" customFormat="1" ht="19.5" customHeight="1" x14ac:dyDescent="0.25">
      <c r="B57" s="158" t="s">
        <v>58</v>
      </c>
      <c r="C57" s="159"/>
      <c r="D57" s="159"/>
      <c r="E57" s="159"/>
      <c r="F57" s="159"/>
      <c r="G57" s="58" t="s">
        <v>59</v>
      </c>
      <c r="H57" s="57" t="e" vm="1">
        <f>H56*(G57/100)</f>
        <v>#VALUE!</v>
      </c>
    </row>
    <row r="58" spans="2:8" s="2" customFormat="1" ht="19.5" customHeight="1" x14ac:dyDescent="0.25">
      <c r="B58" s="160" t="s">
        <v>99</v>
      </c>
      <c r="C58" s="161"/>
      <c r="D58" s="161"/>
      <c r="E58" s="161"/>
      <c r="F58" s="161"/>
      <c r="G58" s="161"/>
      <c r="H58" s="59" t="e" vm="2">
        <f>SUM(H56:H57)</f>
        <v>#VALUE!</v>
      </c>
    </row>
    <row r="59" spans="2:8" s="2" customFormat="1" ht="19.5" customHeight="1" x14ac:dyDescent="0.25">
      <c r="B59" s="157" t="s">
        <v>60</v>
      </c>
      <c r="C59" s="157"/>
      <c r="D59" s="157"/>
      <c r="E59" s="157"/>
      <c r="F59" s="157"/>
      <c r="G59" s="157"/>
      <c r="H59" s="157"/>
    </row>
    <row r="60" spans="2:8" s="2" customFormat="1" ht="25.95" customHeight="1" x14ac:dyDescent="0.25">
      <c r="B60" s="153" t="s">
        <v>61</v>
      </c>
      <c r="C60" s="153"/>
      <c r="D60" s="153"/>
      <c r="E60" s="153"/>
      <c r="F60" s="153"/>
      <c r="G60" s="153"/>
      <c r="H60" s="153"/>
    </row>
    <row r="61" spans="2:8" s="2" customFormat="1" ht="96" customHeight="1" thickBot="1" x14ac:dyDescent="0.3">
      <c r="B61" s="154" t="s">
        <v>94</v>
      </c>
      <c r="C61" s="155"/>
      <c r="D61" s="155"/>
      <c r="E61" s="155"/>
      <c r="F61" s="155"/>
      <c r="G61" s="155"/>
      <c r="H61" s="156"/>
    </row>
    <row r="62" spans="2:8" s="2" customFormat="1" ht="63" customHeight="1" x14ac:dyDescent="0.25">
      <c r="B62" s="204" t="s">
        <v>95</v>
      </c>
      <c r="C62" s="204"/>
      <c r="D62" s="204"/>
      <c r="E62" s="204"/>
      <c r="F62" s="204"/>
      <c r="G62" s="204"/>
      <c r="H62" s="204"/>
    </row>
    <row r="63" spans="2:8" s="2" customFormat="1" ht="52.8" customHeight="1" x14ac:dyDescent="0.25">
      <c r="B63" s="128" t="s">
        <v>62</v>
      </c>
      <c r="C63" s="128"/>
      <c r="D63" s="128"/>
      <c r="E63" s="128"/>
      <c r="F63" s="128"/>
      <c r="G63" s="128"/>
      <c r="H63" s="128"/>
    </row>
    <row r="64" spans="2:8" s="2" customFormat="1" ht="39.6" customHeight="1" x14ac:dyDescent="0.25">
      <c r="B64" s="129"/>
      <c r="C64" s="129"/>
      <c r="D64" s="129"/>
      <c r="E64" s="129"/>
      <c r="F64" s="129"/>
      <c r="G64" s="129"/>
      <c r="H64" s="129"/>
    </row>
    <row r="65" spans="2:8" s="2" customFormat="1" ht="30.6" customHeight="1" x14ac:dyDescent="0.25">
      <c r="B65" s="135" t="s">
        <v>63</v>
      </c>
      <c r="C65" s="139" t="s">
        <v>64</v>
      </c>
      <c r="D65" s="137" t="s">
        <v>65</v>
      </c>
      <c r="E65" s="94"/>
      <c r="F65" s="131" t="s">
        <v>66</v>
      </c>
      <c r="G65" s="50" t="s">
        <v>67</v>
      </c>
      <c r="H65" s="133" t="s">
        <v>68</v>
      </c>
    </row>
    <row r="66" spans="2:8" s="2" customFormat="1" ht="19.5" customHeight="1" x14ac:dyDescent="0.25">
      <c r="B66" s="136"/>
      <c r="C66" s="140"/>
      <c r="D66" s="138"/>
      <c r="E66" s="95"/>
      <c r="F66" s="132"/>
      <c r="G66" s="60" t="s">
        <v>69</v>
      </c>
      <c r="H66" s="134"/>
    </row>
    <row r="67" spans="2:8" s="2" customFormat="1" ht="37.200000000000003" customHeight="1" x14ac:dyDescent="0.25">
      <c r="B67" s="61">
        <v>1</v>
      </c>
      <c r="C67" s="62">
        <v>2</v>
      </c>
      <c r="D67" s="111">
        <v>3</v>
      </c>
      <c r="E67" s="63"/>
      <c r="F67" s="16">
        <v>4</v>
      </c>
      <c r="G67" s="64">
        <v>5</v>
      </c>
      <c r="H67" s="62">
        <v>6</v>
      </c>
    </row>
    <row r="68" spans="2:8" s="2" customFormat="1" ht="60.6" customHeight="1" x14ac:dyDescent="0.25">
      <c r="B68" s="65">
        <v>1</v>
      </c>
      <c r="C68" s="66" t="s">
        <v>70</v>
      </c>
      <c r="D68" s="112" t="s">
        <v>71</v>
      </c>
      <c r="E68" s="67"/>
      <c r="F68" s="17" t="s">
        <v>72</v>
      </c>
      <c r="G68" s="68" t="s">
        <v>59</v>
      </c>
      <c r="H68" s="69"/>
    </row>
    <row r="69" spans="2:8" s="2" customFormat="1" ht="79.2" customHeight="1" x14ac:dyDescent="0.25">
      <c r="B69" s="70">
        <v>2</v>
      </c>
      <c r="C69" s="71" t="s">
        <v>73</v>
      </c>
      <c r="D69" s="74" t="s">
        <v>71</v>
      </c>
      <c r="E69" s="15"/>
      <c r="F69" s="18" t="s">
        <v>72</v>
      </c>
      <c r="G69" s="72" t="s">
        <v>59</v>
      </c>
      <c r="H69" s="73"/>
    </row>
    <row r="70" spans="2:8" s="2" customFormat="1" ht="63" customHeight="1" x14ac:dyDescent="0.25">
      <c r="B70" s="70">
        <v>3</v>
      </c>
      <c r="C70" s="71" t="s">
        <v>74</v>
      </c>
      <c r="D70" s="74" t="s">
        <v>71</v>
      </c>
      <c r="E70" s="15"/>
      <c r="F70" s="19" t="s">
        <v>75</v>
      </c>
      <c r="G70" s="72" t="s">
        <v>59</v>
      </c>
      <c r="H70" s="73"/>
    </row>
    <row r="71" spans="2:8" s="2" customFormat="1" ht="42.75" customHeight="1" x14ac:dyDescent="0.25">
      <c r="B71" s="70">
        <v>4</v>
      </c>
      <c r="C71" s="74" t="s">
        <v>76</v>
      </c>
      <c r="D71" s="74" t="s">
        <v>71</v>
      </c>
      <c r="E71" s="15"/>
      <c r="F71" s="15" t="s">
        <v>77</v>
      </c>
      <c r="G71" s="72" t="s">
        <v>59</v>
      </c>
      <c r="H71" s="73"/>
    </row>
    <row r="72" spans="2:8" s="2" customFormat="1" ht="42.75" customHeight="1" x14ac:dyDescent="0.25">
      <c r="B72" s="85">
        <v>5</v>
      </c>
      <c r="C72" s="76" t="s">
        <v>93</v>
      </c>
      <c r="D72" s="74" t="s">
        <v>71</v>
      </c>
      <c r="E72" s="15"/>
      <c r="F72" s="15" t="s">
        <v>77</v>
      </c>
      <c r="G72" s="72" t="s">
        <v>59</v>
      </c>
      <c r="H72" s="86"/>
    </row>
    <row r="73" spans="2:8" s="2" customFormat="1" ht="63" customHeight="1" x14ac:dyDescent="0.25">
      <c r="B73" s="75">
        <v>6</v>
      </c>
      <c r="C73" s="76" t="s">
        <v>78</v>
      </c>
      <c r="D73" s="113" t="s">
        <v>79</v>
      </c>
      <c r="E73" s="20"/>
      <c r="F73" s="20" t="s">
        <v>80</v>
      </c>
      <c r="G73" s="72" t="s">
        <v>59</v>
      </c>
      <c r="H73" s="77"/>
    </row>
    <row r="74" spans="2:8" s="2" customFormat="1" ht="144" customHeight="1" x14ac:dyDescent="0.25">
      <c r="B74" s="130" t="s">
        <v>81</v>
      </c>
      <c r="C74" s="130"/>
      <c r="D74" s="130"/>
      <c r="E74" s="130"/>
      <c r="F74" s="130"/>
      <c r="G74" s="130"/>
      <c r="H74" s="130"/>
    </row>
    <row r="75" spans="2:8" s="2" customFormat="1" ht="76.95" customHeight="1" x14ac:dyDescent="0.25">
      <c r="B75" s="78"/>
      <c r="C75" s="79"/>
      <c r="D75" s="114"/>
      <c r="E75" s="100"/>
      <c r="F75" s="21"/>
      <c r="G75" s="80"/>
      <c r="H75" s="80"/>
    </row>
    <row r="76" spans="2:8" s="2" customFormat="1" ht="19.5" customHeight="1" x14ac:dyDescent="0.25">
      <c r="B76" s="81"/>
      <c r="C76" s="82" t="s">
        <v>82</v>
      </c>
      <c r="D76" s="83"/>
      <c r="E76" s="101"/>
      <c r="F76" s="22" t="s">
        <v>83</v>
      </c>
      <c r="G76" s="84"/>
      <c r="H76" s="82" t="s">
        <v>84</v>
      </c>
    </row>
    <row r="77" spans="2:8" s="8" customFormat="1" ht="41.25" customHeight="1" x14ac:dyDescent="0.25">
      <c r="B77" s="81"/>
      <c r="C77" s="81"/>
      <c r="D77" s="23"/>
      <c r="E77" s="102"/>
      <c r="F77" s="23"/>
      <c r="G77" s="81"/>
      <c r="H77" s="81"/>
    </row>
    <row r="78" spans="2:8" s="8" customFormat="1" ht="16.5" customHeight="1" x14ac:dyDescent="0.25">
      <c r="B78" s="81"/>
      <c r="C78" s="81"/>
      <c r="D78" s="23"/>
      <c r="E78" s="102"/>
      <c r="F78" s="23"/>
      <c r="G78" s="81"/>
      <c r="H78" s="81"/>
    </row>
    <row r="79" spans="2:8" ht="141" customHeight="1" x14ac:dyDescent="0.25">
      <c r="B79" s="81"/>
      <c r="C79" s="81"/>
      <c r="D79" s="23"/>
      <c r="E79" s="102"/>
      <c r="G79" s="81"/>
      <c r="H79" s="81"/>
    </row>
    <row r="80" spans="2:8" ht="21.75" customHeight="1" x14ac:dyDescent="0.25">
      <c r="B80" s="81"/>
      <c r="C80" s="81"/>
      <c r="D80" s="23"/>
      <c r="E80" s="102"/>
      <c r="G80" s="81"/>
      <c r="H80" s="81"/>
    </row>
    <row r="81" spans="2:8" ht="43.5" customHeight="1" x14ac:dyDescent="0.25">
      <c r="B81" s="81"/>
      <c r="C81" s="81"/>
      <c r="D81" s="23"/>
      <c r="E81" s="102"/>
      <c r="G81" s="81"/>
      <c r="H81" s="81"/>
    </row>
    <row r="82" spans="2:8" ht="16.5" customHeight="1" x14ac:dyDescent="0.25">
      <c r="B82" s="81"/>
      <c r="C82" s="81"/>
      <c r="D82" s="23"/>
      <c r="E82" s="102"/>
      <c r="G82" s="81"/>
      <c r="H82" s="81"/>
    </row>
    <row r="83" spans="2:8" ht="71.25" customHeight="1" x14ac:dyDescent="0.25">
      <c r="B83" s="81"/>
      <c r="C83" s="81"/>
      <c r="D83" s="23"/>
      <c r="E83" s="102"/>
      <c r="G83" s="81"/>
      <c r="H83" s="81"/>
    </row>
    <row r="84" spans="2:8" ht="40.5" customHeight="1" x14ac:dyDescent="0.25"/>
    <row r="86" spans="2:8" s="5" customFormat="1" ht="31.95" customHeight="1" x14ac:dyDescent="0.25">
      <c r="B86" s="1"/>
      <c r="C86" s="1"/>
      <c r="D86" s="115"/>
      <c r="E86" s="103"/>
      <c r="F86" s="23"/>
      <c r="G86" s="1"/>
      <c r="H86" s="1"/>
    </row>
    <row r="87" spans="2:8" ht="65.400000000000006" customHeight="1" x14ac:dyDescent="0.25"/>
    <row r="88" spans="2:8" ht="63" customHeight="1" x14ac:dyDescent="0.25"/>
    <row r="89" spans="2:8" ht="40.950000000000003" customHeight="1" x14ac:dyDescent="0.25"/>
    <row r="91" spans="2:8" ht="154.94999999999999" customHeight="1" x14ac:dyDescent="0.25"/>
    <row r="92" spans="2:8" ht="118.5" customHeight="1" x14ac:dyDescent="0.25"/>
    <row r="93" spans="2:8" s="6" customFormat="1" ht="40.5" customHeight="1" x14ac:dyDescent="0.25">
      <c r="B93" s="1"/>
      <c r="C93" s="1"/>
      <c r="D93" s="115"/>
      <c r="E93" s="103"/>
      <c r="F93" s="23"/>
      <c r="G93" s="1"/>
      <c r="H93" s="1"/>
    </row>
    <row r="94" spans="2:8" ht="48.75" customHeight="1" x14ac:dyDescent="0.25"/>
  </sheetData>
  <mergeCells count="59">
    <mergeCell ref="B62:H62"/>
    <mergeCell ref="B54:G54"/>
    <mergeCell ref="B55:G55"/>
    <mergeCell ref="B9:D9"/>
    <mergeCell ref="B10:D10"/>
    <mergeCell ref="B11:D11"/>
    <mergeCell ref="B56:G56"/>
    <mergeCell ref="B41:H41"/>
    <mergeCell ref="B29:B30"/>
    <mergeCell ref="F36:H36"/>
    <mergeCell ref="F38:H38"/>
    <mergeCell ref="C36:D36"/>
    <mergeCell ref="F9:H9"/>
    <mergeCell ref="F10:H10"/>
    <mergeCell ref="F11:H11"/>
    <mergeCell ref="B33:H35"/>
    <mergeCell ref="B12:H14"/>
    <mergeCell ref="B26:H28"/>
    <mergeCell ref="F22:F23"/>
    <mergeCell ref="D22:D23"/>
    <mergeCell ref="C22:C23"/>
    <mergeCell ref="G22:G23"/>
    <mergeCell ref="D15:D16"/>
    <mergeCell ref="B15:B16"/>
    <mergeCell ref="C15:C16"/>
    <mergeCell ref="F15:F16"/>
    <mergeCell ref="G15:H15"/>
    <mergeCell ref="B19:H21"/>
    <mergeCell ref="B22:B23"/>
    <mergeCell ref="B1:H1"/>
    <mergeCell ref="B4:H4"/>
    <mergeCell ref="B2:H2"/>
    <mergeCell ref="B7:D7"/>
    <mergeCell ref="B8:D8"/>
    <mergeCell ref="F8:H8"/>
    <mergeCell ref="B3:H3"/>
    <mergeCell ref="B5:H6"/>
    <mergeCell ref="F7:H7"/>
    <mergeCell ref="B60:H60"/>
    <mergeCell ref="B61:H61"/>
    <mergeCell ref="B59:H59"/>
    <mergeCell ref="B57:F57"/>
    <mergeCell ref="B58:G58"/>
    <mergeCell ref="D32:F32"/>
    <mergeCell ref="G29:H29"/>
    <mergeCell ref="C38:D38"/>
    <mergeCell ref="F37:H37"/>
    <mergeCell ref="B40:H40"/>
    <mergeCell ref="C37:D37"/>
    <mergeCell ref="D29:F30"/>
    <mergeCell ref="C29:C30"/>
    <mergeCell ref="D31:F31"/>
    <mergeCell ref="B63:H64"/>
    <mergeCell ref="B74:H74"/>
    <mergeCell ref="F65:F66"/>
    <mergeCell ref="H65:H66"/>
    <mergeCell ref="B65:B66"/>
    <mergeCell ref="D65:D66"/>
    <mergeCell ref="C65:C66"/>
  </mergeCells>
  <dataValidations count="2">
    <dataValidation type="list" allowBlank="1" showInputMessage="1" showErrorMessage="1" sqref="G68" xr:uid="{00000000-0002-0000-0000-000000000000}">
      <formula1>"Pasirinkite, Taip, Ne"</formula1>
    </dataValidation>
    <dataValidation type="list" allowBlank="1" showInputMessage="1" showErrorMessage="1" promptTitle="Pasirinkite" sqref="G69:G73" xr:uid="{00000000-0002-0000-0000-000001000000}">
      <formula1>"Pasirinkite, Taip, Ne"</formula1>
    </dataValidation>
  </dataValidations>
  <pageMargins left="0.23622047244094491" right="0.23622047244094491" top="0.74803149606299213" bottom="0.74803149606299213" header="0.31496062992125984" footer="0.31496062992125984"/>
  <pageSetup paperSize="9" scale="19" orientation="portrait" r:id="rId1"/>
  <ignoredErrors>
    <ignoredError sqref="H57" formula="1"/>
  </ignoredErrors>
  <tableParts count="1">
    <tablePart r:id="rId2"/>
  </tableParts>
  <extLst>
    <ext xmlns:x14="http://schemas.microsoft.com/office/spreadsheetml/2009/9/main" uri="{CCE6A557-97BC-4b89-ADB6-D9C93CAAB3DF}">
      <x14:dataValidations xmlns:xm="http://schemas.microsoft.com/office/excel/2006/main" count="1">
        <x14:dataValidation type="list" allowBlank="1" showInputMessage="1" showErrorMessage="1" xr:uid="{7C47344C-18F7-4C9D-9366-34FA452FB163}">
          <x14:formula1>
            <xm:f>Sheet1!$D$1:$D$4</xm:f>
          </x14:formula1>
          <xm:sqref>G57</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D6"/>
  <sheetViews>
    <sheetView workbookViewId="0">
      <selection activeCell="D15" sqref="D15"/>
    </sheetView>
  </sheetViews>
  <sheetFormatPr defaultRowHeight="14.4" x14ac:dyDescent="0.3"/>
  <cols>
    <col min="1" max="1" width="46.6640625" customWidth="1"/>
    <col min="2" max="2" width="27.33203125" customWidth="1"/>
    <col min="3" max="3" width="25.109375" customWidth="1"/>
  </cols>
  <sheetData>
    <row r="1" spans="1:4" x14ac:dyDescent="0.3">
      <c r="A1" t="s">
        <v>59</v>
      </c>
      <c r="D1" t="s">
        <v>59</v>
      </c>
    </row>
    <row r="2" spans="1:4" x14ac:dyDescent="0.3">
      <c r="A2" t="s">
        <v>85</v>
      </c>
      <c r="B2" t="s">
        <v>59</v>
      </c>
      <c r="C2" t="s">
        <v>59</v>
      </c>
      <c r="D2">
        <v>0</v>
      </c>
    </row>
    <row r="3" spans="1:4" ht="36.75" customHeight="1" x14ac:dyDescent="0.3">
      <c r="A3" t="s">
        <v>86</v>
      </c>
      <c r="B3" s="9" t="s">
        <v>87</v>
      </c>
      <c r="C3" t="s">
        <v>88</v>
      </c>
      <c r="D3">
        <v>9</v>
      </c>
    </row>
    <row r="4" spans="1:4" x14ac:dyDescent="0.3">
      <c r="A4" t="s">
        <v>89</v>
      </c>
      <c r="B4" s="9" t="s">
        <v>88</v>
      </c>
      <c r="C4" t="s">
        <v>90</v>
      </c>
      <c r="D4">
        <v>21</v>
      </c>
    </row>
    <row r="5" spans="1:4" x14ac:dyDescent="0.3">
      <c r="B5" s="9"/>
      <c r="C5" t="s">
        <v>91</v>
      </c>
    </row>
    <row r="6" spans="1:4" x14ac:dyDescent="0.3">
      <c r="C6" t="s">
        <v>92</v>
      </c>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E92B6C4E323F5549A49E06AC946AF673" ma:contentTypeVersion="18" ma:contentTypeDescription="Create a new document." ma:contentTypeScope="" ma:versionID="e466012ac2d961c83ff857e30fd05528">
  <xsd:schema xmlns:xsd="http://www.w3.org/2001/XMLSchema" xmlns:xs="http://www.w3.org/2001/XMLSchema" xmlns:p="http://schemas.microsoft.com/office/2006/metadata/properties" xmlns:ns2="06481cef-3246-4b5d-ae39-eee161edcbd8" xmlns:ns3="0a9242a5-c8f1-4c7e-9b63-a25179e8e4ee" targetNamespace="http://schemas.microsoft.com/office/2006/metadata/properties" ma:root="true" ma:fieldsID="9a7d833671689f6decc7359de7eb791e" ns2:_="" ns3:_="">
    <xsd:import namespace="06481cef-3246-4b5d-ae39-eee161edcbd8"/>
    <xsd:import namespace="0a9242a5-c8f1-4c7e-9b63-a25179e8e4ee"/>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ObjectDetectorVersions" minOccurs="0"/>
                <xsd:element ref="ns3:lcf76f155ced4ddcb4097134ff3c332f" minOccurs="0"/>
                <xsd:element ref="ns2:TaxCatchAll" minOccurs="0"/>
                <xsd:element ref="ns3:MediaServiceDateTaken" minOccurs="0"/>
                <xsd:element ref="ns3:MediaServiceGenerationTime" minOccurs="0"/>
                <xsd:element ref="ns3:MediaServiceEventHashCode" minOccurs="0"/>
                <xsd:element ref="ns3:MediaServiceLocation" minOccurs="0"/>
                <xsd:element ref="ns3:MediaServiceOCR" minOccurs="0"/>
                <xsd:element ref="ns3:MediaLengthInSeconds" minOccurs="0"/>
                <xsd:element ref="ns3:Patvirtinta" minOccurs="0"/>
                <xsd:element ref="ns3:_x012e_sakymoNr_x002e_"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6481cef-3246-4b5d-ae39-eee161edcbd8"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TaxCatchAll" ma:index="16" nillable="true" ma:displayName="Taxonomy Catch All Column" ma:hidden="true" ma:list="{a797854e-4c9f-41d4-b863-be0b04811f97}" ma:internalName="TaxCatchAll" ma:showField="CatchAllData" ma:web="06481cef-3246-4b5d-ae39-eee161edcbd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a9242a5-c8f1-4c7e-9b63-a25179e8e4ee"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lcf76f155ced4ddcb4097134ff3c332f" ma:index="15" nillable="true" ma:taxonomy="true" ma:internalName="lcf76f155ced4ddcb4097134ff3c332f" ma:taxonomyFieldName="MediaServiceImageTags" ma:displayName="Image Tags" ma:readOnly="false" ma:fieldId="{5cf76f15-5ced-4ddc-b409-7134ff3c332f}" ma:taxonomyMulti="true" ma:sspId="e74cf862-12b4-46aa-9fd1-23146477f39f" ma:termSetId="09814cd3-568e-fe90-9814-8d621ff8fb84" ma:anchorId="fba54fb3-c3e1-fe81-a776-ca4b69148c4d" ma:open="true" ma:isKeyword="false">
      <xsd:complexType>
        <xsd:sequence>
          <xsd:element ref="pc:Terms" minOccurs="0" maxOccurs="1"/>
        </xsd:sequence>
      </xsd:complexType>
    </xsd:element>
    <xsd:element name="MediaServiceDateTaken" ma:index="17" nillable="true" ma:displayName="MediaServiceDateTaken" ma:hidden="true" ma:indexed="true" ma:internalName="MediaServiceDateTaken" ma:readOnly="true">
      <xsd:simpleType>
        <xsd:restriction base="dms:Text"/>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indexed="true" ma:internalName="MediaServiceLocatio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LengthInSeconds" ma:index="22" nillable="true" ma:displayName="MediaLengthInSeconds" ma:hidden="true" ma:internalName="MediaLengthInSeconds" ma:readOnly="true">
      <xsd:simpleType>
        <xsd:restriction base="dms:Unknown"/>
      </xsd:simpleType>
    </xsd:element>
    <xsd:element name="Patvirtinta" ma:index="23" nillable="true" ma:displayName="Statusas" ma:default="Patvirtinta" ma:format="Dropdown" ma:internalName="Patvirtinta">
      <xsd:simpleType>
        <xsd:restriction base="dms:Choice">
          <xsd:enumeration value="Nebegalioja"/>
          <xsd:enumeration value="Patvirtinta"/>
          <xsd:enumeration value="Atnaujinti"/>
          <xsd:enumeration value="Trūksta"/>
        </xsd:restriction>
      </xsd:simpleType>
    </xsd:element>
    <xsd:element name="_x012e_sakymoNr_x002e_" ma:index="24" nillable="true" ma:displayName="Įsakymo Nr." ma:format="Dropdown" ma:internalName="_x012e_sakymoNr_x002e_">
      <xsd:simpleType>
        <xsd:restriction base="dms:Text">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lcf76f155ced4ddcb4097134ff3c332f xmlns="0a9242a5-c8f1-4c7e-9b63-a25179e8e4ee">
      <Terms xmlns="http://schemas.microsoft.com/office/infopath/2007/PartnerControls"/>
    </lcf76f155ced4ddcb4097134ff3c332f>
    <TaxCatchAll xmlns="06481cef-3246-4b5d-ae39-eee161edcbd8" xsi:nil="true"/>
    <_x012e_sakymoNr_x002e_ xmlns="0a9242a5-c8f1-4c7e-9b63-a25179e8e4ee" xsi:nil="true"/>
    <Patvirtinta xmlns="0a9242a5-c8f1-4c7e-9b63-a25179e8e4ee">Patvirtinta</Patvirtinta>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B09212-3E47-4AFF-B4AE-843C1ADEB16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06481cef-3246-4b5d-ae39-eee161edcbd8"/>
    <ds:schemaRef ds:uri="0a9242a5-c8f1-4c7e-9b63-a25179e8e4e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6EEC625-1689-44E8-9D01-BB0FA09ABEA5}">
  <ds:schemaRefs>
    <ds:schemaRef ds:uri="http://schemas.microsoft.com/office/2006/metadata/properties"/>
    <ds:schemaRef ds:uri="http://schemas.microsoft.com/office/infopath/2007/PartnerControls"/>
    <ds:schemaRef ds:uri="0a9242a5-c8f1-4c7e-9b63-a25179e8e4ee"/>
    <ds:schemaRef ds:uri="06481cef-3246-4b5d-ae39-eee161edcbd8"/>
  </ds:schemaRefs>
</ds:datastoreItem>
</file>

<file path=customXml/itemProps3.xml><?xml version="1.0" encoding="utf-8"?>
<ds:datastoreItem xmlns:ds="http://schemas.openxmlformats.org/officeDocument/2006/customXml" ds:itemID="{C83D24EE-1BE0-4CA4-A81B-E03CFB08E02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Sheet1</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Valentina Boištianienė</cp:lastModifiedBy>
  <cp:revision/>
  <dcterms:created xsi:type="dcterms:W3CDTF">2020-02-28T08:26:56Z</dcterms:created>
  <dcterms:modified xsi:type="dcterms:W3CDTF">2025-10-24T10:39:33Z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179ca552-b207-4d72-8d58-818aee87ca18_Enabled">
    <vt:lpwstr>true</vt:lpwstr>
  </property>
  <property fmtid="{D5CDD505-2E9C-101B-9397-08002B2CF9AE}" pid="3" name="MSIP_Label_179ca552-b207-4d72-8d58-818aee87ca18_SetDate">
    <vt:lpwstr>2023-11-27T13:22:58Z</vt:lpwstr>
  </property>
  <property fmtid="{D5CDD505-2E9C-101B-9397-08002B2CF9AE}" pid="4" name="MSIP_Label_179ca552-b207-4d72-8d58-818aee87ca18_Method">
    <vt:lpwstr>Standard</vt:lpwstr>
  </property>
  <property fmtid="{D5CDD505-2E9C-101B-9397-08002B2CF9AE}" pid="5" name="MSIP_Label_179ca552-b207-4d72-8d58-818aee87ca18_Name">
    <vt:lpwstr>Vidinė_informacija</vt:lpwstr>
  </property>
  <property fmtid="{D5CDD505-2E9C-101B-9397-08002B2CF9AE}" pid="6" name="MSIP_Label_179ca552-b207-4d72-8d58-818aee87ca18_SiteId">
    <vt:lpwstr>b439ef4d-44b1-4d5a-92fb-b87e549b071c</vt:lpwstr>
  </property>
  <property fmtid="{D5CDD505-2E9C-101B-9397-08002B2CF9AE}" pid="7" name="MSIP_Label_179ca552-b207-4d72-8d58-818aee87ca18_ActionId">
    <vt:lpwstr>f1fb3ae7-e608-4a3e-a54c-edbf0a0d4189</vt:lpwstr>
  </property>
  <property fmtid="{D5CDD505-2E9C-101B-9397-08002B2CF9AE}" pid="8" name="MSIP_Label_179ca552-b207-4d72-8d58-818aee87ca18_ContentBits">
    <vt:lpwstr>0</vt:lpwstr>
  </property>
  <property fmtid="{D5CDD505-2E9C-101B-9397-08002B2CF9AE}" pid="9" name="ContentTypeId">
    <vt:lpwstr>0x010100E92B6C4E323F5549A49E06AC946AF673</vt:lpwstr>
  </property>
  <property fmtid="{D5CDD505-2E9C-101B-9397-08002B2CF9AE}" pid="10" name="DmsPermissionsFlags">
    <vt:lpwstr>,SECTRUE,</vt:lpwstr>
  </property>
  <property fmtid="{D5CDD505-2E9C-101B-9397-08002B2CF9AE}" pid="11" name="DmsPermissionsUsers">
    <vt:lpwstr>1073741823;#Sistemos abonementas;#1121;#Ania Artisiuk;#1288;#Džiuljeta Ruškytė;#864;#Renata Narmontienė;#673;#i:0#.w|cpma\jurgita-ru</vt:lpwstr>
  </property>
  <property fmtid="{D5CDD505-2E9C-101B-9397-08002B2CF9AE}" pid="12" name="DmsPermissionsDivisions">
    <vt:lpwstr>3465;#Pirkimų ir pažeidimų prevencijos skyrius|910dd03e-a0db-46f4-af07-603a3c0d6728;#206;#Informacinės visuomenės plėtros projektų skyrius|2dc2f6d3-2445-4367-ada3-9d9c6cbeaac6;#47;#Bendrųjų reikalų skyrius|98e1b560-c021-41d6-9632-b7f5b05ae6e9</vt:lpwstr>
  </property>
  <property fmtid="{D5CDD505-2E9C-101B-9397-08002B2CF9AE}" pid="13" name="TaxCatchAll">
    <vt:lpwstr>206;#Informacinės visuomenės plėtros projektų skyrius|2dc2f6d3-2445-4367-ada3-9d9c6cbeaac6;#3465;#Pirkimų ir pažeidimų prevencijos skyrius|910dd03e-a0db-46f4-af07-603a3c0d6728</vt:lpwstr>
  </property>
  <property fmtid="{D5CDD505-2E9C-101B-9397-08002B2CF9AE}" pid="14" name="DmsPermissionsConfid">
    <vt:bool>false</vt:bool>
  </property>
  <property fmtid="{D5CDD505-2E9C-101B-9397-08002B2CF9AE}" pid="15" name="DmsDocPrepDocSendRegReal">
    <vt:bool>false</vt:bool>
  </property>
  <property fmtid="{D5CDD505-2E9C-101B-9397-08002B2CF9AE}" pid="16" name="DmsWaitingForSign">
    <vt:bool>false</vt:bool>
  </property>
  <property fmtid="{D5CDD505-2E9C-101B-9397-08002B2CF9AE}" pid="17" name="DmsSendingDocType">
    <vt:lpwstr/>
  </property>
  <property fmtid="{D5CDD505-2E9C-101B-9397-08002B2CF9AE}" pid="18" name="DmsCPVADocSubtype">
    <vt:lpwstr/>
  </property>
  <property fmtid="{D5CDD505-2E9C-101B-9397-08002B2CF9AE}" pid="19" name="DmsCPVADocProgram">
    <vt:lpwstr/>
  </property>
  <property fmtid="{D5CDD505-2E9C-101B-9397-08002B2CF9AE}" pid="20" name="DmsVisers">
    <vt:lpwstr/>
  </property>
  <property fmtid="{D5CDD505-2E9C-101B-9397-08002B2CF9AE}" pid="21" name="DmsOrganizer">
    <vt:lpwstr/>
  </property>
  <property fmtid="{D5CDD505-2E9C-101B-9397-08002B2CF9AE}" pid="22" name="DmsCPVAOtherResponsiblePersons">
    <vt:lpwstr/>
  </property>
  <property fmtid="{D5CDD505-2E9C-101B-9397-08002B2CF9AE}" pid="23" name="DmsRegState">
    <vt:lpwstr>Naujas</vt:lpwstr>
  </property>
  <property fmtid="{D5CDD505-2E9C-101B-9397-08002B2CF9AE}" pid="24" name="DmsApprovers">
    <vt:lpwstr/>
  </property>
  <property fmtid="{D5CDD505-2E9C-101B-9397-08002B2CF9AE}" pid="25" name="DmsSendingType">
    <vt:lpwstr>8</vt:lpwstr>
  </property>
  <property fmtid="{D5CDD505-2E9C-101B-9397-08002B2CF9AE}" pid="26" name="DmsResponsiblePerson">
    <vt:lpwstr/>
  </property>
  <property fmtid="{D5CDD505-2E9C-101B-9397-08002B2CF9AE}" pid="27" name="DmsSigners">
    <vt:lpwstr/>
  </property>
  <property fmtid="{D5CDD505-2E9C-101B-9397-08002B2CF9AE}" pid="28" name="DmsRegPerson">
    <vt:lpwstr/>
  </property>
  <property fmtid="{D5CDD505-2E9C-101B-9397-08002B2CF9AE}" pid="29" name="DmsCoordinators">
    <vt:lpwstr/>
  </property>
  <property fmtid="{D5CDD505-2E9C-101B-9397-08002B2CF9AE}" pid="30" name="DmsDocPrepAdocType">
    <vt:lpwstr>-</vt:lpwstr>
  </property>
  <property fmtid="{D5CDD505-2E9C-101B-9397-08002B2CF9AE}" pid="31" name="OLD_DMSPERMISSIONSCONFID_VALUE">
    <vt:lpwstr>False_</vt:lpwstr>
  </property>
  <property fmtid="{D5CDD505-2E9C-101B-9397-08002B2CF9AE}" pid="32" name="e60ee4271ca74d28a1640aed29de29ee">
    <vt:lpwstr/>
  </property>
  <property fmtid="{D5CDD505-2E9C-101B-9397-08002B2CF9AE}" pid="33" name="h5d7dfff98a247c1954587ec9b17d55b">
    <vt:lpwstr/>
  </property>
  <property fmtid="{D5CDD505-2E9C-101B-9397-08002B2CF9AE}" pid="34" name="bef85333021544dbbbb8b847b70284cc">
    <vt:lpwstr/>
  </property>
  <property fmtid="{D5CDD505-2E9C-101B-9397-08002B2CF9AE}" pid="35" name="DmsCase">
    <vt:lpwstr>106964</vt:lpwstr>
  </property>
  <property fmtid="{D5CDD505-2E9C-101B-9397-08002B2CF9AE}" pid="36" name="o3cb2451d6904553a72e202c291dd6d8">
    <vt:lpwstr/>
  </property>
  <property fmtid="{D5CDD505-2E9C-101B-9397-08002B2CF9AE}" pid="37" name="b1f23dead1274c488d632b6cb8d4aba0">
    <vt:lpwstr/>
  </property>
  <property fmtid="{D5CDD505-2E9C-101B-9397-08002B2CF9AE}" pid="38" name="DmsRegister">
    <vt:lpwstr>110453</vt:lpwstr>
  </property>
  <property fmtid="{D5CDD505-2E9C-101B-9397-08002B2CF9AE}" pid="39" name="MSIP_Label_defa4170-0d19-0005-0004-bc88714345d2_Enabled">
    <vt:lpwstr>true</vt:lpwstr>
  </property>
  <property fmtid="{D5CDD505-2E9C-101B-9397-08002B2CF9AE}" pid="40" name="MSIP_Label_defa4170-0d19-0005-0004-bc88714345d2_SetDate">
    <vt:lpwstr>2025-08-07T12:38:23Z</vt:lpwstr>
  </property>
  <property fmtid="{D5CDD505-2E9C-101B-9397-08002B2CF9AE}" pid="41" name="MSIP_Label_defa4170-0d19-0005-0004-bc88714345d2_Method">
    <vt:lpwstr>Standard</vt:lpwstr>
  </property>
  <property fmtid="{D5CDD505-2E9C-101B-9397-08002B2CF9AE}" pid="42" name="MSIP_Label_defa4170-0d19-0005-0004-bc88714345d2_Name">
    <vt:lpwstr>defa4170-0d19-0005-0004-bc88714345d2</vt:lpwstr>
  </property>
  <property fmtid="{D5CDD505-2E9C-101B-9397-08002B2CF9AE}" pid="43" name="MSIP_Label_defa4170-0d19-0005-0004-bc88714345d2_SiteId">
    <vt:lpwstr>7d0c2e9d-b962-4240-bfaf-bdf5fb3116dc</vt:lpwstr>
  </property>
  <property fmtid="{D5CDD505-2E9C-101B-9397-08002B2CF9AE}" pid="44" name="MSIP_Label_defa4170-0d19-0005-0004-bc88714345d2_ActionId">
    <vt:lpwstr>bd6b0250-a595-4c81-bbb6-470dbefd3da5</vt:lpwstr>
  </property>
  <property fmtid="{D5CDD505-2E9C-101B-9397-08002B2CF9AE}" pid="45" name="MSIP_Label_defa4170-0d19-0005-0004-bc88714345d2_ContentBits">
    <vt:lpwstr>0</vt:lpwstr>
  </property>
  <property fmtid="{D5CDD505-2E9C-101B-9397-08002B2CF9AE}" pid="46" name="MSIP_Label_defa4170-0d19-0005-0004-bc88714345d2_Tag">
    <vt:lpwstr>10, 3, 0, 1</vt:lpwstr>
  </property>
  <property fmtid="{D5CDD505-2E9C-101B-9397-08002B2CF9AE}" pid="47" name="MediaServiceImageTags">
    <vt:lpwstr/>
  </property>
</Properties>
</file>